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PKOROC~1\AppData\Local\Temp\Rar$DIa7712.3820\"/>
    </mc:Choice>
  </mc:AlternateContent>
  <bookViews>
    <workbookView xWindow="0" yWindow="0" windowWidth="28800" windowHeight="11475"/>
  </bookViews>
  <sheets>
    <sheet name="F-5 ВЭС" sheetId="11" r:id="rId1"/>
    <sheet name=" F5 Башня" sheetId="2" state="hidden" r:id="rId2"/>
    <sheet name="F5 Мачта" sheetId="10" state="hidden" r:id="rId3"/>
    <sheet name="ФОРМА КОММЕРЧЕСКОГО ПРЕДЛОЖЕНИЯ" sheetId="8" r:id="rId4"/>
    <sheet name="Лист1" sheetId="12" state="hidden" r:id="rId5"/>
  </sheets>
  <definedNames>
    <definedName name="_xlnm._FilterDatabase" localSheetId="1" hidden="1">' F5 Башня'!$A$595:$M$617</definedName>
    <definedName name="_xlnm._FilterDatabase" localSheetId="2" hidden="1">'F5 Мачта'!$A$318:$J$386</definedName>
    <definedName name="n_1">{"","одинz","дваz","триz","четыреz","пятьz","шестьz","семьz","восемьz","девятьz"}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>{"";1;"двадцатьz";"тридцатьz";"сорокz";"пятьдесятz";"шестьдесятz";"семьдесятz";"восемьдесятz";"девяностоz"}</definedName>
    <definedName name="n_4">{"","стоz","двестиz","тристаz","четырестаz","пятьсотz","шестьсотz","семьсотz","восемьсотz","девятьсотz"}</definedName>
    <definedName name="n_5">{"","однаz","двеz","триz","четыреz","пятьz","шестьz","семьz","восемьz","девятьz"}</definedName>
    <definedName name="n0">"000000000000"&amp;MID(1/2,2,1)&amp;"00"</definedName>
    <definedName name="n0x">IF(n_3=1,n_2,n_3&amp;n_1)</definedName>
    <definedName name="n1x">IF(n_3=1,n_2,n_3&amp;n_5)</definedName>
    <definedName name="мил">{0,"овz";1,"z";2,"аz";5,"овz"}</definedName>
    <definedName name="тыс">{0,"тысячz";1,"тысячаz";2,"тысячиz";5,"тысячz"}</definedName>
  </definedNames>
  <calcPr calcId="162913"/>
</workbook>
</file>

<file path=xl/calcChain.xml><?xml version="1.0" encoding="utf-8"?>
<calcChain xmlns="http://schemas.openxmlformats.org/spreadsheetml/2006/main">
  <c r="E31" i="8" l="1"/>
  <c r="L11" i="11" l="1"/>
  <c r="G35" i="11" s="1"/>
  <c r="H35" i="11" s="1"/>
  <c r="E29" i="8"/>
  <c r="E285" i="11"/>
  <c r="E281" i="11"/>
  <c r="E250" i="11"/>
  <c r="H250" i="11" s="1"/>
  <c r="E210" i="11"/>
  <c r="E97" i="11"/>
  <c r="E70" i="11"/>
  <c r="H70" i="11" s="1"/>
  <c r="H243" i="11"/>
  <c r="H240" i="11"/>
  <c r="H238" i="11"/>
  <c r="H239" i="11"/>
  <c r="H234" i="11"/>
  <c r="H231" i="11"/>
  <c r="H232" i="11"/>
  <c r="H218" i="11"/>
  <c r="H219" i="11"/>
  <c r="H220" i="11"/>
  <c r="H222" i="11"/>
  <c r="H201" i="11"/>
  <c r="H190" i="11"/>
  <c r="H191" i="11"/>
  <c r="H192" i="11"/>
  <c r="H193" i="11"/>
  <c r="H194" i="11"/>
  <c r="H189" i="11"/>
  <c r="H211" i="11" s="1"/>
  <c r="H176" i="11"/>
  <c r="H172" i="11"/>
  <c r="H173" i="11"/>
  <c r="H174" i="11"/>
  <c r="H166" i="11"/>
  <c r="H162" i="11"/>
  <c r="H156" i="11"/>
  <c r="F156" i="11"/>
  <c r="H155" i="11"/>
  <c r="H157" i="11"/>
  <c r="H161" i="11"/>
  <c r="H152" i="11"/>
  <c r="H151" i="11"/>
  <c r="H143" i="11"/>
  <c r="H147" i="11"/>
  <c r="H148" i="11"/>
  <c r="H149" i="11"/>
  <c r="H140" i="11"/>
  <c r="H133" i="11"/>
  <c r="H134" i="11"/>
  <c r="H135" i="11"/>
  <c r="H136" i="11"/>
  <c r="H130" i="11"/>
  <c r="H124" i="11"/>
  <c r="H125" i="11"/>
  <c r="H128" i="11"/>
  <c r="H129" i="11"/>
  <c r="H121" i="11"/>
  <c r="H111" i="11"/>
  <c r="H91" i="11"/>
  <c r="H90" i="11"/>
  <c r="H57" i="11"/>
  <c r="H58" i="11"/>
  <c r="H59" i="11"/>
  <c r="H62" i="11"/>
  <c r="H63" i="11"/>
  <c r="H54" i="11"/>
  <c r="H48" i="11"/>
  <c r="H52" i="11"/>
  <c r="H53" i="11"/>
  <c r="H41" i="11"/>
  <c r="H37" i="11"/>
  <c r="H38" i="11"/>
  <c r="H68" i="11"/>
  <c r="H39" i="11"/>
  <c r="H31" i="11"/>
  <c r="H32" i="11"/>
  <c r="H33" i="11"/>
  <c r="H24" i="11"/>
  <c r="H25" i="11"/>
  <c r="H26" i="11"/>
  <c r="H18" i="11"/>
  <c r="H19" i="11"/>
  <c r="F264" i="11"/>
  <c r="F262" i="11"/>
  <c r="F260" i="11"/>
  <c r="F258" i="11"/>
  <c r="F256" i="11"/>
  <c r="F242" i="11"/>
  <c r="F237" i="11"/>
  <c r="H237" i="11"/>
  <c r="F238" i="11"/>
  <c r="F239" i="11"/>
  <c r="F236" i="11"/>
  <c r="F227" i="11"/>
  <c r="H227" i="11"/>
  <c r="F228" i="11"/>
  <c r="H228" i="11"/>
  <c r="F229" i="11"/>
  <c r="H229" i="11"/>
  <c r="F230" i="11"/>
  <c r="H230" i="11"/>
  <c r="F231" i="11"/>
  <c r="F232" i="11"/>
  <c r="F233" i="11"/>
  <c r="H233" i="11"/>
  <c r="F226" i="11"/>
  <c r="F217" i="11"/>
  <c r="H217" i="11"/>
  <c r="F218" i="11"/>
  <c r="F219" i="11"/>
  <c r="F220" i="11"/>
  <c r="F221" i="11"/>
  <c r="H221" i="11"/>
  <c r="F222" i="11"/>
  <c r="F223" i="11"/>
  <c r="H223" i="11"/>
  <c r="F216" i="11"/>
  <c r="F204" i="11"/>
  <c r="H204" i="11"/>
  <c r="F203" i="11"/>
  <c r="F197" i="11"/>
  <c r="H197" i="11"/>
  <c r="F198" i="11"/>
  <c r="H198" i="11"/>
  <c r="F199" i="11"/>
  <c r="H199" i="11"/>
  <c r="F200" i="11"/>
  <c r="H200" i="11"/>
  <c r="F196" i="11"/>
  <c r="F179" i="11"/>
  <c r="H179" i="11" s="1"/>
  <c r="F180" i="11"/>
  <c r="H180" i="11" s="1"/>
  <c r="F181" i="11"/>
  <c r="H181" i="11" s="1"/>
  <c r="F182" i="11"/>
  <c r="H182" i="11" s="1"/>
  <c r="F183" i="11"/>
  <c r="H183" i="11" s="1"/>
  <c r="F184" i="11"/>
  <c r="H184" i="11" s="1"/>
  <c r="F185" i="11"/>
  <c r="H185" i="11" s="1"/>
  <c r="F186" i="11"/>
  <c r="H186" i="11" s="1"/>
  <c r="F187" i="11"/>
  <c r="H187" i="11" s="1"/>
  <c r="F188" i="11"/>
  <c r="H188" i="11" s="1"/>
  <c r="F178" i="11"/>
  <c r="F169" i="11"/>
  <c r="H169" i="11"/>
  <c r="F170" i="11"/>
  <c r="H170" i="11"/>
  <c r="F171" i="11"/>
  <c r="H171" i="11"/>
  <c r="F172" i="11"/>
  <c r="F173" i="11"/>
  <c r="F174" i="11"/>
  <c r="F175" i="11"/>
  <c r="H175" i="11"/>
  <c r="F168" i="11"/>
  <c r="F165" i="11"/>
  <c r="F164" i="11"/>
  <c r="F155" i="11"/>
  <c r="F157" i="11"/>
  <c r="F158" i="11"/>
  <c r="H158" i="11"/>
  <c r="F159" i="11"/>
  <c r="H159" i="11"/>
  <c r="F160" i="11"/>
  <c r="H160" i="11"/>
  <c r="F161" i="11"/>
  <c r="F154" i="11"/>
  <c r="F143" i="11"/>
  <c r="F144" i="11"/>
  <c r="H144" i="11"/>
  <c r="F145" i="11"/>
  <c r="H145" i="11"/>
  <c r="F146" i="11"/>
  <c r="H146" i="11"/>
  <c r="F147" i="11"/>
  <c r="F148" i="11"/>
  <c r="F149" i="11"/>
  <c r="F150" i="11"/>
  <c r="H150" i="11"/>
  <c r="F142" i="11"/>
  <c r="F133" i="11"/>
  <c r="F134" i="11"/>
  <c r="F135" i="11"/>
  <c r="F136" i="11"/>
  <c r="F137" i="11"/>
  <c r="H137" i="11"/>
  <c r="F138" i="11"/>
  <c r="H138" i="11"/>
  <c r="F139" i="11"/>
  <c r="H139" i="11"/>
  <c r="F132" i="11"/>
  <c r="F124" i="11"/>
  <c r="F125" i="11"/>
  <c r="F126" i="11"/>
  <c r="H126" i="11"/>
  <c r="F127" i="11"/>
  <c r="H127" i="11"/>
  <c r="F128" i="11"/>
  <c r="F129" i="11"/>
  <c r="F123" i="11"/>
  <c r="F114" i="11"/>
  <c r="H114" i="11" s="1"/>
  <c r="F115" i="11"/>
  <c r="H115" i="11" s="1"/>
  <c r="F116" i="11"/>
  <c r="H116" i="11" s="1"/>
  <c r="F117" i="11"/>
  <c r="H117" i="11" s="1"/>
  <c r="F118" i="11"/>
  <c r="H118" i="11" s="1"/>
  <c r="F119" i="11"/>
  <c r="H119" i="11" s="1"/>
  <c r="F120" i="11"/>
  <c r="H120" i="11" s="1"/>
  <c r="F113" i="11"/>
  <c r="F106" i="11"/>
  <c r="H106" i="11"/>
  <c r="F107" i="11"/>
  <c r="H107" i="11" s="1"/>
  <c r="F108" i="11"/>
  <c r="H108" i="11" s="1"/>
  <c r="F109" i="11"/>
  <c r="H109" i="11" s="1"/>
  <c r="F110" i="11"/>
  <c r="H110" i="11" s="1"/>
  <c r="F105" i="11"/>
  <c r="F103" i="11"/>
  <c r="F101" i="11"/>
  <c r="F86" i="11"/>
  <c r="H86" i="11" s="1"/>
  <c r="F87" i="11"/>
  <c r="H87" i="11" s="1"/>
  <c r="F88" i="11"/>
  <c r="H88" i="11" s="1"/>
  <c r="F89" i="11"/>
  <c r="H89" i="11" s="1"/>
  <c r="F85" i="11"/>
  <c r="F79" i="11"/>
  <c r="H79" i="11" s="1"/>
  <c r="F80" i="11"/>
  <c r="H80" i="11" s="1"/>
  <c r="F81" i="11"/>
  <c r="H81" i="11" s="1"/>
  <c r="F82" i="11"/>
  <c r="H82" i="11"/>
  <c r="F78" i="11"/>
  <c r="F75" i="11"/>
  <c r="H75" i="11" s="1"/>
  <c r="F76" i="11"/>
  <c r="H76" i="11" s="1"/>
  <c r="F74" i="11"/>
  <c r="F57" i="11"/>
  <c r="F58" i="11"/>
  <c r="F59" i="11"/>
  <c r="F60" i="11"/>
  <c r="H60" i="11"/>
  <c r="F61" i="11"/>
  <c r="H61" i="11"/>
  <c r="F62" i="11"/>
  <c r="F63" i="11"/>
  <c r="F56" i="11"/>
  <c r="F48" i="11"/>
  <c r="F49" i="11"/>
  <c r="H49" i="11"/>
  <c r="F50" i="11"/>
  <c r="H50" i="11"/>
  <c r="F51" i="11"/>
  <c r="H51" i="11"/>
  <c r="F52" i="11"/>
  <c r="F53" i="11"/>
  <c r="F47" i="11"/>
  <c r="F45" i="11"/>
  <c r="F43" i="11"/>
  <c r="F36" i="11"/>
  <c r="H36" i="11"/>
  <c r="F37" i="11"/>
  <c r="F38" i="11"/>
  <c r="F39" i="11"/>
  <c r="F40" i="11"/>
  <c r="H40" i="11"/>
  <c r="F35" i="11"/>
  <c r="F23" i="11"/>
  <c r="H23" i="11"/>
  <c r="F24" i="11"/>
  <c r="F25" i="11"/>
  <c r="F26" i="11"/>
  <c r="F27" i="11"/>
  <c r="H27" i="11"/>
  <c r="F28" i="11"/>
  <c r="H28" i="11"/>
  <c r="F22" i="11"/>
  <c r="F18" i="11"/>
  <c r="F19" i="11"/>
  <c r="F20" i="11"/>
  <c r="H20" i="11"/>
  <c r="F17" i="11"/>
  <c r="F15" i="11"/>
  <c r="F13" i="11"/>
  <c r="G365" i="10"/>
  <c r="H83" i="11"/>
  <c r="H224" i="11"/>
  <c r="H251" i="11"/>
  <c r="H252" i="11"/>
  <c r="H509" i="2"/>
  <c r="E656" i="2"/>
  <c r="E363" i="2"/>
  <c r="G16" i="2"/>
  <c r="H239" i="10"/>
  <c r="H238" i="10"/>
  <c r="H386" i="10"/>
  <c r="H385" i="10"/>
  <c r="H371" i="10"/>
  <c r="H363" i="10"/>
  <c r="H356" i="10"/>
  <c r="H347" i="10"/>
  <c r="H348" i="10"/>
  <c r="H346" i="10"/>
  <c r="H337" i="10"/>
  <c r="H326" i="10"/>
  <c r="H327" i="10"/>
  <c r="H328" i="10"/>
  <c r="H325" i="10"/>
  <c r="H306" i="10"/>
  <c r="H307" i="10"/>
  <c r="H305" i="10"/>
  <c r="H279" i="10"/>
  <c r="H280" i="10"/>
  <c r="H278" i="10"/>
  <c r="H272" i="10"/>
  <c r="H273" i="10"/>
  <c r="H271" i="10"/>
  <c r="H263" i="10"/>
  <c r="H262" i="10"/>
  <c r="H232" i="10"/>
  <c r="H233" i="10"/>
  <c r="H231" i="10"/>
  <c r="H224" i="10"/>
  <c r="H222" i="10"/>
  <c r="H199" i="10"/>
  <c r="H193" i="10"/>
  <c r="H194" i="10"/>
  <c r="H192" i="10"/>
  <c r="H181" i="10"/>
  <c r="H168" i="10"/>
  <c r="H160" i="10"/>
  <c r="H135" i="10"/>
  <c r="H136" i="10"/>
  <c r="H134" i="10"/>
  <c r="H123" i="10"/>
  <c r="H116" i="10"/>
  <c r="H108" i="10"/>
  <c r="H101" i="10"/>
  <c r="H92" i="10"/>
  <c r="H93" i="10"/>
  <c r="H91" i="10"/>
  <c r="H83" i="10"/>
  <c r="H84" i="10"/>
  <c r="H82" i="10"/>
  <c r="H71" i="10"/>
  <c r="H72" i="10"/>
  <c r="H73" i="10"/>
  <c r="H74" i="10"/>
  <c r="H75" i="10"/>
  <c r="H70" i="10"/>
  <c r="H59" i="10"/>
  <c r="H60" i="10"/>
  <c r="H56" i="10"/>
  <c r="H57" i="10"/>
  <c r="H58" i="10"/>
  <c r="H55" i="10"/>
  <c r="H43" i="10"/>
  <c r="H42" i="10"/>
  <c r="H36" i="10"/>
  <c r="H37" i="10"/>
  <c r="H35" i="10"/>
  <c r="H617" i="2"/>
  <c r="H616" i="2"/>
  <c r="H608" i="2"/>
  <c r="H609" i="2"/>
  <c r="H607" i="2"/>
  <c r="H623" i="2"/>
  <c r="H624" i="2"/>
  <c r="H584" i="2"/>
  <c r="H583" i="2"/>
  <c r="H576" i="2"/>
  <c r="H569" i="2"/>
  <c r="H561" i="2"/>
  <c r="H554" i="2"/>
  <c r="H545" i="2"/>
  <c r="H546" i="2"/>
  <c r="H544" i="2"/>
  <c r="H534" i="2"/>
  <c r="H535" i="2"/>
  <c r="H533" i="2"/>
  <c r="H523" i="2"/>
  <c r="H524" i="2"/>
  <c r="H525" i="2"/>
  <c r="H522" i="2"/>
  <c r="H501" i="2"/>
  <c r="H502" i="2"/>
  <c r="H500" i="2"/>
  <c r="H494" i="2"/>
  <c r="H495" i="2"/>
  <c r="H493" i="2"/>
  <c r="H485" i="2"/>
  <c r="H484" i="2"/>
  <c r="H510" i="2"/>
  <c r="H511" i="2"/>
  <c r="H464" i="2"/>
  <c r="H453" i="2"/>
  <c r="H454" i="2"/>
  <c r="H455" i="2"/>
  <c r="H456" i="2"/>
  <c r="H457" i="2"/>
  <c r="H452" i="2"/>
  <c r="H444" i="2"/>
  <c r="H439" i="2"/>
  <c r="H440" i="2"/>
  <c r="H441" i="2"/>
  <c r="H442" i="2"/>
  <c r="H438" i="2"/>
  <c r="H426" i="2"/>
  <c r="H421" i="2"/>
  <c r="H414" i="2"/>
  <c r="H415" i="2"/>
  <c r="H413" i="2"/>
  <c r="H403" i="2"/>
  <c r="H404" i="2"/>
  <c r="H405" i="2"/>
  <c r="H406" i="2"/>
  <c r="H402" i="2"/>
  <c r="H393" i="2"/>
  <c r="H471" i="2"/>
  <c r="H472" i="2"/>
  <c r="H392" i="2"/>
  <c r="H387" i="2"/>
  <c r="H353" i="2"/>
  <c r="H352" i="2"/>
  <c r="H362" i="2"/>
  <c r="H363" i="2"/>
  <c r="H337" i="2"/>
  <c r="H336" i="2"/>
  <c r="H327" i="2"/>
  <c r="H321" i="2"/>
  <c r="H322" i="2"/>
  <c r="H320" i="2"/>
  <c r="H312" i="2"/>
  <c r="H313" i="2"/>
  <c r="H311" i="2"/>
  <c r="H298" i="2"/>
  <c r="H288" i="2"/>
  <c r="H282" i="2"/>
  <c r="H280" i="2"/>
  <c r="H277" i="2"/>
  <c r="H261" i="2"/>
  <c r="H257" i="2"/>
  <c r="H255" i="2"/>
  <c r="H254" i="2"/>
  <c r="H208" i="2"/>
  <c r="H197" i="2"/>
  <c r="H214" i="2"/>
  <c r="H215" i="2"/>
  <c r="H198" i="2"/>
  <c r="H199" i="2"/>
  <c r="H196" i="2"/>
  <c r="H163" i="2"/>
  <c r="H155" i="2"/>
  <c r="H148" i="2"/>
  <c r="H137" i="2"/>
  <c r="H125" i="2"/>
  <c r="H124" i="2"/>
  <c r="H123" i="2"/>
  <c r="H122" i="2"/>
  <c r="H115" i="2"/>
  <c r="H101" i="2"/>
  <c r="H102" i="2"/>
  <c r="H103" i="2"/>
  <c r="H104" i="2"/>
  <c r="H100" i="2"/>
  <c r="H99" i="2"/>
  <c r="H97" i="2"/>
  <c r="H96" i="2"/>
  <c r="H95" i="2"/>
  <c r="H176" i="2"/>
  <c r="H177" i="2"/>
  <c r="H94" i="2"/>
  <c r="H72" i="2"/>
  <c r="H64" i="2"/>
  <c r="H78" i="2"/>
  <c r="H226" i="2"/>
  <c r="H22" i="2"/>
  <c r="H51" i="2"/>
  <c r="H170" i="2"/>
  <c r="G44" i="10"/>
  <c r="G157" i="10"/>
  <c r="H157" i="10"/>
  <c r="H16" i="2"/>
  <c r="G380" i="10"/>
  <c r="H380" i="10"/>
  <c r="G373" i="10"/>
  <c r="H373" i="10"/>
  <c r="H365" i="10"/>
  <c r="G358" i="10"/>
  <c r="H358" i="10"/>
  <c r="G350" i="10"/>
  <c r="H350" i="10"/>
  <c r="G341" i="10"/>
  <c r="H341" i="10"/>
  <c r="G330" i="10"/>
  <c r="H330" i="10"/>
  <c r="G319" i="10"/>
  <c r="H319" i="10"/>
  <c r="G300" i="10"/>
  <c r="H300" i="10"/>
  <c r="G296" i="10"/>
  <c r="H296" i="10"/>
  <c r="G294" i="10"/>
  <c r="H294" i="10"/>
  <c r="H311" i="10"/>
  <c r="H315" i="10"/>
  <c r="G282" i="10"/>
  <c r="H282" i="10"/>
  <c r="G275" i="10"/>
  <c r="H275" i="10"/>
  <c r="G266" i="10"/>
  <c r="H266" i="10"/>
  <c r="G259" i="10"/>
  <c r="H259" i="10"/>
  <c r="G257" i="10"/>
  <c r="H257" i="10"/>
  <c r="G255" i="10"/>
  <c r="H255" i="10"/>
  <c r="G235" i="10"/>
  <c r="H235" i="10"/>
  <c r="G226" i="10"/>
  <c r="H226" i="10"/>
  <c r="G216" i="10"/>
  <c r="H216" i="10"/>
  <c r="G214" i="10"/>
  <c r="H214" i="10"/>
  <c r="G212" i="10"/>
  <c r="H212" i="10"/>
  <c r="H247" i="10"/>
  <c r="G196" i="10"/>
  <c r="H196" i="10"/>
  <c r="G187" i="10"/>
  <c r="H187" i="10"/>
  <c r="G171" i="10"/>
  <c r="H171" i="10"/>
  <c r="G167" i="10"/>
  <c r="H167" i="10"/>
  <c r="G148" i="10"/>
  <c r="H148" i="10"/>
  <c r="H204" i="10"/>
  <c r="G129" i="10"/>
  <c r="H129" i="10"/>
  <c r="G125" i="10"/>
  <c r="H125" i="10"/>
  <c r="G118" i="10"/>
  <c r="H118" i="10"/>
  <c r="G110" i="10"/>
  <c r="H110" i="10"/>
  <c r="G103" i="10"/>
  <c r="H103" i="10"/>
  <c r="G95" i="10"/>
  <c r="H95" i="10"/>
  <c r="G86" i="10"/>
  <c r="H86" i="10"/>
  <c r="G77" i="10"/>
  <c r="H77" i="10"/>
  <c r="G62" i="10"/>
  <c r="H62" i="10"/>
  <c r="G47" i="10"/>
  <c r="H47" i="10"/>
  <c r="G39" i="10"/>
  <c r="H39" i="10"/>
  <c r="G30" i="10"/>
  <c r="H30" i="10"/>
  <c r="G25" i="10"/>
  <c r="H25" i="10"/>
  <c r="G20" i="10"/>
  <c r="H20" i="10"/>
  <c r="G18" i="10"/>
  <c r="H18" i="10"/>
  <c r="G16" i="10"/>
  <c r="H16" i="10"/>
  <c r="G611" i="2"/>
  <c r="H611" i="2"/>
  <c r="G602" i="2"/>
  <c r="H602" i="2"/>
  <c r="G598" i="2"/>
  <c r="H598" i="2"/>
  <c r="G596" i="2"/>
  <c r="H596" i="2"/>
  <c r="G578" i="2"/>
  <c r="H578" i="2"/>
  <c r="G571" i="2"/>
  <c r="H571" i="2"/>
  <c r="G563" i="2"/>
  <c r="H563" i="2"/>
  <c r="G556" i="2"/>
  <c r="H556" i="2"/>
  <c r="G548" i="2"/>
  <c r="H548" i="2"/>
  <c r="G539" i="2"/>
  <c r="H539" i="2"/>
  <c r="G527" i="2"/>
  <c r="H527" i="2"/>
  <c r="G516" i="2"/>
  <c r="H516" i="2"/>
  <c r="G504" i="2"/>
  <c r="H504" i="2"/>
  <c r="G497" i="2"/>
  <c r="H497" i="2"/>
  <c r="G488" i="2"/>
  <c r="H488" i="2"/>
  <c r="G481" i="2"/>
  <c r="H481" i="2"/>
  <c r="G479" i="2"/>
  <c r="H479" i="2"/>
  <c r="G477" i="2"/>
  <c r="H477" i="2"/>
  <c r="G461" i="2"/>
  <c r="H461" i="2"/>
  <c r="G449" i="2"/>
  <c r="H449" i="2"/>
  <c r="G432" i="2"/>
  <c r="H432" i="2"/>
  <c r="G430" i="2"/>
  <c r="H430" i="2"/>
  <c r="G428" i="2"/>
  <c r="H428" i="2"/>
  <c r="G423" i="2"/>
  <c r="H423" i="2"/>
  <c r="G417" i="2"/>
  <c r="H417" i="2"/>
  <c r="G408" i="2"/>
  <c r="H408" i="2"/>
  <c r="G396" i="2"/>
  <c r="H396" i="2"/>
  <c r="G389" i="2"/>
  <c r="H389" i="2"/>
  <c r="G380" i="2"/>
  <c r="H380" i="2"/>
  <c r="G375" i="2"/>
  <c r="H375" i="2"/>
  <c r="G370" i="2"/>
  <c r="H370" i="2"/>
  <c r="G368" i="2"/>
  <c r="H368" i="2"/>
  <c r="G349" i="2"/>
  <c r="H349" i="2"/>
  <c r="H360" i="2"/>
  <c r="G330" i="2"/>
  <c r="H330" i="2"/>
  <c r="G324" i="2"/>
  <c r="H324" i="2"/>
  <c r="G315" i="2"/>
  <c r="H315" i="2"/>
  <c r="G306" i="2"/>
  <c r="H306" i="2"/>
  <c r="G300" i="2"/>
  <c r="H300" i="2"/>
  <c r="G290" i="2"/>
  <c r="H290" i="2"/>
  <c r="G263" i="2"/>
  <c r="H263" i="2"/>
  <c r="G259" i="2"/>
  <c r="H259" i="2"/>
  <c r="G248" i="2"/>
  <c r="H248" i="2"/>
  <c r="H341" i="2"/>
  <c r="G201" i="2"/>
  <c r="H201" i="2"/>
  <c r="G190" i="2"/>
  <c r="H190" i="2"/>
  <c r="G182" i="2"/>
  <c r="H182" i="2"/>
  <c r="H212" i="2"/>
  <c r="G165" i="2"/>
  <c r="H165" i="2"/>
  <c r="G157" i="2"/>
  <c r="H157" i="2"/>
  <c r="G150" i="2"/>
  <c r="H150" i="2"/>
  <c r="G142" i="2"/>
  <c r="H142" i="2"/>
  <c r="G127" i="2"/>
  <c r="H127" i="2"/>
  <c r="G117" i="2"/>
  <c r="H117" i="2"/>
  <c r="G106" i="2"/>
  <c r="H106" i="2"/>
  <c r="G84" i="2"/>
  <c r="H84" i="2"/>
  <c r="G66" i="2"/>
  <c r="H66" i="2"/>
  <c r="G57" i="2"/>
  <c r="H57" i="2"/>
  <c r="H76" i="2"/>
  <c r="G42" i="2"/>
  <c r="H42" i="2"/>
  <c r="G40" i="2"/>
  <c r="H40" i="2"/>
  <c r="G31" i="2"/>
  <c r="H31" i="2"/>
  <c r="G27" i="2"/>
  <c r="H27" i="2"/>
  <c r="G18" i="2"/>
  <c r="H18" i="2"/>
  <c r="H141" i="10"/>
  <c r="H313" i="10"/>
  <c r="E415" i="10"/>
  <c r="E409" i="10"/>
  <c r="E405" i="10"/>
  <c r="E314" i="10"/>
  <c r="H314" i="10"/>
  <c r="E666" i="2"/>
  <c r="E237" i="2"/>
  <c r="E660" i="2"/>
  <c r="E231" i="2"/>
  <c r="H391" i="10"/>
  <c r="H312" i="10"/>
  <c r="H287" i="10"/>
  <c r="H248" i="10"/>
  <c r="H205" i="10"/>
  <c r="D23" i="8"/>
  <c r="F8" i="8"/>
  <c r="F23" i="8"/>
  <c r="E8" i="8"/>
  <c r="E23" i="8"/>
  <c r="F9" i="8"/>
  <c r="E9" i="8"/>
  <c r="F10" i="8"/>
  <c r="E10" i="8"/>
  <c r="F11" i="8"/>
  <c r="E11" i="8"/>
  <c r="F12" i="8"/>
  <c r="E12" i="8"/>
  <c r="F13" i="8"/>
  <c r="E13" i="8"/>
  <c r="F14" i="8"/>
  <c r="E14" i="8"/>
  <c r="F15" i="8"/>
  <c r="E15" i="8"/>
  <c r="F16" i="8"/>
  <c r="E16" i="8"/>
  <c r="F17" i="8"/>
  <c r="E17" i="8"/>
  <c r="F18" i="8"/>
  <c r="E18" i="8"/>
  <c r="F19" i="8"/>
  <c r="E19" i="8"/>
  <c r="F20" i="8"/>
  <c r="E20" i="8"/>
  <c r="F21" i="8"/>
  <c r="E21" i="8"/>
  <c r="F22" i="8"/>
  <c r="E22" i="8"/>
  <c r="C23" i="8"/>
  <c r="H622" i="2"/>
  <c r="H361" i="2"/>
  <c r="H589" i="2"/>
  <c r="H342" i="2"/>
  <c r="H634" i="2"/>
  <c r="H213" i="2"/>
  <c r="H175" i="2"/>
  <c r="H48" i="2"/>
  <c r="H223" i="2"/>
  <c r="H652" i="2"/>
  <c r="H77" i="2"/>
  <c r="H50" i="2"/>
  <c r="H225" i="2"/>
  <c r="H403" i="10"/>
  <c r="G256" i="2"/>
  <c r="G465" i="2"/>
  <c r="H465" i="2"/>
  <c r="F4" i="8"/>
  <c r="E4" i="8"/>
  <c r="H288" i="10"/>
  <c r="E636" i="2"/>
  <c r="E227" i="2"/>
  <c r="E511" i="2"/>
  <c r="E344" i="2"/>
  <c r="E624" i="2"/>
  <c r="E472" i="2"/>
  <c r="E79" i="2"/>
  <c r="H79" i="2"/>
  <c r="E591" i="2"/>
  <c r="I656" i="2"/>
  <c r="G328" i="2"/>
  <c r="H328" i="2"/>
  <c r="G260" i="2"/>
  <c r="H260" i="2"/>
  <c r="G356" i="2"/>
  <c r="H356" i="2"/>
  <c r="E646" i="2"/>
  <c r="G354" i="2"/>
  <c r="H354" i="2"/>
  <c r="G355" i="2"/>
  <c r="H355" i="2"/>
  <c r="E52" i="2"/>
  <c r="H52" i="2"/>
  <c r="G537" i="2"/>
  <c r="H537" i="2"/>
  <c r="H590" i="2"/>
  <c r="H591" i="2"/>
  <c r="G394" i="2"/>
  <c r="H394" i="2"/>
  <c r="G287" i="2"/>
  <c r="H287" i="2"/>
  <c r="H256" i="2"/>
  <c r="E177" i="2"/>
  <c r="E215" i="2"/>
  <c r="G458" i="2"/>
  <c r="H458" i="2"/>
  <c r="G459" i="2"/>
  <c r="H459" i="2"/>
  <c r="E143" i="10"/>
  <c r="G447" i="2"/>
  <c r="H447" i="2"/>
  <c r="G155" i="10"/>
  <c r="H155" i="10"/>
  <c r="G183" i="10"/>
  <c r="H183" i="10"/>
  <c r="E640" i="2"/>
  <c r="E393" i="10"/>
  <c r="E250" i="10"/>
  <c r="E289" i="10"/>
  <c r="H289" i="10"/>
  <c r="E207" i="10"/>
  <c r="H227" i="2"/>
  <c r="H343" i="2"/>
  <c r="H140" i="10"/>
  <c r="H80" i="2"/>
  <c r="H364" i="2"/>
  <c r="H249" i="11"/>
  <c r="H654" i="2"/>
  <c r="H69" i="11"/>
  <c r="I68" i="11"/>
  <c r="H248" i="11"/>
  <c r="H216" i="2"/>
  <c r="H469" i="2"/>
  <c r="H473" i="2"/>
  <c r="H621" i="2"/>
  <c r="H625" i="2"/>
  <c r="H142" i="10"/>
  <c r="H49" i="2"/>
  <c r="H174" i="2"/>
  <c r="H178" i="2"/>
  <c r="H286" i="10"/>
  <c r="H290" i="10"/>
  <c r="I69" i="11"/>
  <c r="H508" i="2"/>
  <c r="H512" i="2"/>
  <c r="H588" i="2"/>
  <c r="H592" i="2"/>
  <c r="H390" i="10"/>
  <c r="G45" i="10"/>
  <c r="H45" i="10"/>
  <c r="G156" i="10"/>
  <c r="H156" i="10"/>
  <c r="G241" i="10"/>
  <c r="H241" i="10"/>
  <c r="G242" i="10"/>
  <c r="H242" i="10"/>
  <c r="G159" i="10"/>
  <c r="H159" i="10"/>
  <c r="G169" i="10"/>
  <c r="H169" i="10"/>
  <c r="H286" i="11"/>
  <c r="G158" i="10"/>
  <c r="H158" i="10"/>
  <c r="G240" i="10"/>
  <c r="H240" i="10"/>
  <c r="H44" i="10"/>
  <c r="G200" i="10"/>
  <c r="H200" i="10"/>
  <c r="G184" i="10"/>
  <c r="H184" i="10"/>
  <c r="G338" i="10"/>
  <c r="H338" i="10"/>
  <c r="H392" i="10"/>
  <c r="H393" i="10"/>
  <c r="G243" i="10"/>
  <c r="H243" i="10"/>
  <c r="G185" i="10"/>
  <c r="H185" i="10"/>
  <c r="H206" i="10"/>
  <c r="H404" i="10"/>
  <c r="H405" i="10"/>
  <c r="H287" i="11"/>
  <c r="I288" i="11"/>
  <c r="H402" i="10"/>
  <c r="H394" i="10"/>
  <c r="H143" i="10"/>
  <c r="H144" i="10"/>
  <c r="H633" i="2"/>
  <c r="H635" i="2"/>
  <c r="H344" i="2"/>
  <c r="H345" i="2"/>
  <c r="H249" i="10"/>
  <c r="H224" i="2"/>
  <c r="H53" i="2"/>
  <c r="H228" i="2"/>
  <c r="H231" i="2"/>
  <c r="H232" i="2"/>
  <c r="H655" i="2"/>
  <c r="H656" i="2"/>
  <c r="H636" i="2"/>
  <c r="H207" i="10"/>
  <c r="H208" i="10"/>
  <c r="H653" i="2"/>
  <c r="H637" i="2"/>
  <c r="H234" i="2"/>
  <c r="H237" i="2"/>
  <c r="H406" i="10"/>
  <c r="H409" i="10"/>
  <c r="H410" i="10"/>
  <c r="H412" i="10"/>
  <c r="H415" i="10"/>
  <c r="H416" i="10"/>
  <c r="H250" i="10"/>
  <c r="H251" i="10"/>
  <c r="H238" i="2"/>
  <c r="H657" i="2"/>
  <c r="H660" i="2"/>
  <c r="H661" i="2"/>
  <c r="H663" i="2"/>
  <c r="H666" i="2"/>
  <c r="H667" i="2"/>
  <c r="H640" i="2"/>
  <c r="H641" i="2"/>
  <c r="H643" i="2"/>
  <c r="H646" i="2"/>
  <c r="H647" i="2"/>
  <c r="H212" i="11" l="1"/>
  <c r="H282" i="11"/>
  <c r="H283" i="11" s="1"/>
  <c r="H209" i="11"/>
  <c r="I209" i="11"/>
  <c r="I211" i="11" s="1"/>
  <c r="H208" i="11"/>
  <c r="I208" i="11"/>
  <c r="I95" i="11"/>
  <c r="H95" i="11"/>
  <c r="H96" i="11"/>
  <c r="I96" i="11"/>
  <c r="G13" i="11"/>
  <c r="H13" i="11" s="1"/>
  <c r="G74" i="11"/>
  <c r="H74" i="11" s="1"/>
  <c r="G78" i="11"/>
  <c r="H78" i="11" s="1"/>
  <c r="I281" i="11"/>
  <c r="J281" i="11" s="1"/>
  <c r="G43" i="11"/>
  <c r="H43" i="11" s="1"/>
  <c r="G113" i="11"/>
  <c r="H113" i="11" s="1"/>
  <c r="G103" i="11"/>
  <c r="H103" i="11" s="1"/>
  <c r="G242" i="11"/>
  <c r="H242" i="11" s="1"/>
  <c r="G203" i="11"/>
  <c r="H203" i="11" s="1"/>
  <c r="G45" i="11"/>
  <c r="H45" i="11" s="1"/>
  <c r="G178" i="11"/>
  <c r="H178" i="11" s="1"/>
  <c r="G256" i="11"/>
  <c r="H256" i="11" s="1"/>
  <c r="G47" i="11"/>
  <c r="H47" i="11" s="1"/>
  <c r="G262" i="11"/>
  <c r="H262" i="11" s="1"/>
  <c r="G85" i="11"/>
  <c r="H85" i="11" s="1"/>
  <c r="G15" i="11"/>
  <c r="H15" i="11" s="1"/>
  <c r="G30" i="11"/>
  <c r="H30" i="11" s="1"/>
  <c r="G258" i="11"/>
  <c r="H258" i="11" s="1"/>
  <c r="G142" i="11"/>
  <c r="H142" i="11" s="1"/>
  <c r="G168" i="11"/>
  <c r="H168" i="11" s="1"/>
  <c r="G236" i="11"/>
  <c r="H236" i="11" s="1"/>
  <c r="G226" i="11"/>
  <c r="H226" i="11" s="1"/>
  <c r="G264" i="11"/>
  <c r="H264" i="11" s="1"/>
  <c r="G17" i="11"/>
  <c r="H17" i="11" s="1"/>
  <c r="G105" i="11"/>
  <c r="H105" i="11" s="1"/>
  <c r="G260" i="11"/>
  <c r="H260" i="11" s="1"/>
  <c r="G101" i="11"/>
  <c r="H101" i="11" s="1"/>
  <c r="G56" i="11"/>
  <c r="H56" i="11" s="1"/>
  <c r="G123" i="11"/>
  <c r="H123" i="11" s="1"/>
  <c r="G196" i="11"/>
  <c r="H196" i="11" s="1"/>
  <c r="G164" i="11"/>
  <c r="H164" i="11" s="1"/>
  <c r="G216" i="11"/>
  <c r="H216" i="11" s="1"/>
  <c r="G22" i="11"/>
  <c r="H22" i="11" s="1"/>
  <c r="G132" i="11"/>
  <c r="H132" i="11" s="1"/>
  <c r="G154" i="11"/>
  <c r="H154" i="11" s="1"/>
  <c r="I282" i="11" l="1"/>
  <c r="I284" i="11"/>
  <c r="J284" i="11" s="1"/>
  <c r="I285" i="11"/>
  <c r="H279" i="11"/>
  <c r="I94" i="11"/>
  <c r="H97" i="11"/>
  <c r="H280" i="11"/>
  <c r="H247" i="11"/>
  <c r="H253" i="11" s="1"/>
  <c r="H67" i="11"/>
  <c r="H71" i="11" s="1"/>
  <c r="I67" i="11"/>
  <c r="H207" i="11"/>
  <c r="H213" i="11" s="1"/>
  <c r="I247" i="11"/>
  <c r="H94" i="11"/>
  <c r="H268" i="11"/>
  <c r="H269" i="11" s="1"/>
  <c r="H278" i="11" s="1"/>
  <c r="I207" i="11"/>
  <c r="I287" i="11" l="1"/>
  <c r="H281" i="11"/>
  <c r="H98" i="11"/>
  <c r="H277" i="11"/>
  <c r="I290" i="11" s="1"/>
  <c r="J288" i="11" l="1"/>
  <c r="J287" i="11"/>
  <c r="H284" i="11"/>
  <c r="H285" i="11" s="1"/>
  <c r="H288" i="11" s="1"/>
  <c r="H291" i="11" l="1"/>
  <c r="H293" i="11"/>
  <c r="E39" i="8" l="1"/>
  <c r="G39" i="8" s="1"/>
  <c r="H39" i="8" s="1"/>
  <c r="H296" i="11"/>
  <c r="H297" i="11" s="1"/>
  <c r="F39" i="8" s="1"/>
  <c r="G40" i="8" l="1"/>
  <c r="H40" i="8"/>
  <c r="A41" i="8" s="1"/>
</calcChain>
</file>

<file path=xl/sharedStrings.xml><?xml version="1.0" encoding="utf-8"?>
<sst xmlns="http://schemas.openxmlformats.org/spreadsheetml/2006/main" count="4661" uniqueCount="1321">
  <si>
    <t>№№</t>
  </si>
  <si>
    <t>ОБОСНОВАНИЕ</t>
  </si>
  <si>
    <t>ЕД.ИЗМ</t>
  </si>
  <si>
    <t>КОЛ-ВО</t>
  </si>
  <si>
    <t>ЦЕНА</t>
  </si>
  <si>
    <t>СУММА</t>
  </si>
  <si>
    <t>1</t>
  </si>
  <si>
    <t>000001</t>
  </si>
  <si>
    <t>ЗАТРАТЫ ТРУДА РАБОЧИХ-СТРОИТЕЛЕЙ</t>
  </si>
  <si>
    <t>ЧЕЛ-Ч</t>
  </si>
  <si>
    <t>000112</t>
  </si>
  <si>
    <t>АВТОПОГРУЗЧИКИ 5 Т</t>
  </si>
  <si>
    <t>МАШ-Ч</t>
  </si>
  <si>
    <t>2</t>
  </si>
  <si>
    <t>000163</t>
  </si>
  <si>
    <t>АВТОМОБИЛИ-САМОСВАЛЫ ГРУЗОПОДЪЕМНОСТЬЮ ДО 10 Т</t>
  </si>
  <si>
    <t>3</t>
  </si>
  <si>
    <t>000257</t>
  </si>
  <si>
    <t>БУЛЬДОЗЕРЫ ПРИ РАБОТЕ НА ДРУГИХ ВИДАХ СТРОИТЕЛЬСТВА (КРОМЕ ВОДОХОЗЯЙСТВЕННОГО) 59 (80) КВТ (Л.С.)</t>
  </si>
  <si>
    <t>4</t>
  </si>
  <si>
    <t>000403</t>
  </si>
  <si>
    <t>ВИБРАТОРЫ ГЛУБИННЫЕ</t>
  </si>
  <si>
    <t>5</t>
  </si>
  <si>
    <t>000429</t>
  </si>
  <si>
    <t>ГОРЕЛКИ ГАЗОПЛАМЕННЫЕ</t>
  </si>
  <si>
    <t>6</t>
  </si>
  <si>
    <t>000521</t>
  </si>
  <si>
    <t>ДРЕЛИ ЭЛЕКТРИЧЕСКИЕ</t>
  </si>
  <si>
    <t>7</t>
  </si>
  <si>
    <t>000659</t>
  </si>
  <si>
    <t>КОМПРЕССОРЫ ПЕРЕДВИЖНЫЕ С ДВИГАТЕЛЕМ ВНУТРЕННЕГО СГОРАНИЯ ДАВЛЕНИЕМ ДО 686 КПА (7 АТМ.) 2,2 М3/МИН</t>
  </si>
  <si>
    <t>8</t>
  </si>
  <si>
    <t>000660</t>
  </si>
  <si>
    <t>КОМПРЕССОРЫ ПЕРЕДВИЖНЫЕ С ДВИГАТЕЛЕМ ВНУТРЕННЕГО СГОРАНИЯ ДАВЛЕНИЕМ ДО 686 КПА (7 АТМ.) 5 М3/МИН</t>
  </si>
  <si>
    <t>9</t>
  </si>
  <si>
    <t>000698</t>
  </si>
  <si>
    <t>КРАНЫ БАШЕННЫЕ ПРИ РАБОТЕ НА ДРУГИХ ВИДАХ СТРОИТЕЛЬСТВА (КРОМЕ МОНТАЖА ТЕХНОЛОГИЧЕСКОГО ОБОРУДОВАНИЯ) 8 Т</t>
  </si>
  <si>
    <t>10</t>
  </si>
  <si>
    <t>000762</t>
  </si>
  <si>
    <t>КРАНЫ НА АВТОМОБИЛЬНОМ ХОДУ ПРИ РАБОТЕ НА ДРУГИХ ВИДАХ СТРОИТЕЛЬСТВА (КРОМЕ МАГИСТРАЛЬНЫХ ТРУБОПРОВОДОВ) 10 Т</t>
  </si>
  <si>
    <t>11</t>
  </si>
  <si>
    <t>000766</t>
  </si>
  <si>
    <t>КРАНЫ НА АВТОМОБИЛЬНОМ ХОДУ ПРИ РАБОТЕ НА МОНТАЖЕ ТЕХНОЛОГИЧЕСКОГО ОБОРУДОВАНИЯ 10 Т</t>
  </si>
  <si>
    <t>12</t>
  </si>
  <si>
    <t>000783</t>
  </si>
  <si>
    <t>КРАНЫ НА ГУСЕНИЧНОМ ХОДУ ПРИ РАБОТЕ НА ДРУГИХ ВИДАХ СТРОИТЕЛЬСТВА (КРОМЕ МАГИСТРАЛЬНЫХ ТРУБОПРОВОДОВ) ДО 16 Т</t>
  </si>
  <si>
    <t>13</t>
  </si>
  <si>
    <t>000913</t>
  </si>
  <si>
    <t>КОТЛЫ БИТУМНЫЕ ПЕРЕДВИЖНЫЕ 400 Л</t>
  </si>
  <si>
    <t>14</t>
  </si>
  <si>
    <t>001147</t>
  </si>
  <si>
    <t>МАШИНЫ ШЛИФОВАЛЬНЫЕ ЭЛЕКТРИЧЕСКИЕ</t>
  </si>
  <si>
    <t>15</t>
  </si>
  <si>
    <t>001522</t>
  </si>
  <si>
    <t>ПОДЪЕМНИКИ МАЧТОВЫЕ СТРОИТЕЛЬНЫЕ 0,5 Т</t>
  </si>
  <si>
    <t>16</t>
  </si>
  <si>
    <t>001523</t>
  </si>
  <si>
    <t>ПИЛА ДИСКОВАЯ ЭЛЕКТРИЧЕСКАЯ</t>
  </si>
  <si>
    <t>17</t>
  </si>
  <si>
    <t>001567</t>
  </si>
  <si>
    <t>ПРЕСС-НОЖНИЦЫ КОМБИНИРОВАННЫЕ</t>
  </si>
  <si>
    <t>18</t>
  </si>
  <si>
    <t>001571</t>
  </si>
  <si>
    <t>ПИЛА ЭЛЕКТРИЧЕСКАЯ ЦЕПНАЯ</t>
  </si>
  <si>
    <t>19</t>
  </si>
  <si>
    <t>001866</t>
  </si>
  <si>
    <t>ТРАМБОВКИ ПНЕВМАТИЧЕСКИЕ</t>
  </si>
  <si>
    <t>20</t>
  </si>
  <si>
    <t>002016</t>
  </si>
  <si>
    <t>УСТАНОВКИ ДЛЯ СВАРКИ РУЧНОЙ ДУГОВОЙ (ПОСТОЯННОГО ТОКА)</t>
  </si>
  <si>
    <t>21</t>
  </si>
  <si>
    <t>002262</t>
  </si>
  <si>
    <t>ЭКСКАВАТОРЫ ОДНОКОВШОВЫЕ ДИЗЕЛЬНЫЕ НА ГУСЕНИЧНОМ ХОДУ ПРИ РАБОТЕ НА ДРУГИХ ВИДАХ СТРОИТЕЛЬСТВА (КРОМЕ ВОДОХОЗЯЙСТВЕННОГО) 0,4 М3</t>
  </si>
  <si>
    <t>22</t>
  </si>
  <si>
    <t>002484</t>
  </si>
  <si>
    <t>СТАНОК ДЛЯ ГИБКИ АРМАТУРЫ</t>
  </si>
  <si>
    <t>23</t>
  </si>
  <si>
    <t>002509</t>
  </si>
  <si>
    <t>АВТОМОБИЛИ БОРТОВЫЕ ГРУЗОПОДЪЕМНОСТЬЮ ДО 5 Т</t>
  </si>
  <si>
    <t>24</t>
  </si>
  <si>
    <t>002510</t>
  </si>
  <si>
    <t>АВТОМОБИЛИ БОРТОВЫЕ ГРУЗОПОДЪЕМНОСТЬЮ ДО 8 Т</t>
  </si>
  <si>
    <t>25</t>
  </si>
  <si>
    <t>002512</t>
  </si>
  <si>
    <t>АВТОМОБИЛИ БОРТОВЫЕ ГРУЗОПОДЪЕМНОСТЬЮ ДО 10 Т</t>
  </si>
  <si>
    <t>26</t>
  </si>
  <si>
    <t>002577</t>
  </si>
  <si>
    <t>АППАРАТЫ ДЛЯ ГАЗОВОЙ СВАРКИ И РЕЗКИ</t>
  </si>
  <si>
    <t>27</t>
  </si>
  <si>
    <t>002769</t>
  </si>
  <si>
    <t>СТАНОК ДЛЯ РУБКИ АРМАТУРЫ</t>
  </si>
  <si>
    <t>СУМ</t>
  </si>
  <si>
    <t>ГРУНТ</t>
  </si>
  <si>
    <t>ЗАМЕНЯЕМЫЙ И ДОПОЛНИТЕЛЬНЫЙ ГРУНТ</t>
  </si>
  <si>
    <t>М3</t>
  </si>
  <si>
    <t>МЕТИЗЫ</t>
  </si>
  <si>
    <t>МЕТИЗЫ АНКЕРНОЙ ГРУППЫ</t>
  </si>
  <si>
    <t>Т</t>
  </si>
  <si>
    <t>СТАЛЬ42</t>
  </si>
  <si>
    <t>СТАЛЬ КРУГЛАЯ Д 42ММ</t>
  </si>
  <si>
    <t>СТАЛЬ</t>
  </si>
  <si>
    <t>СТАЛЬ КРУГЛАЯ</t>
  </si>
  <si>
    <t>003506</t>
  </si>
  <si>
    <t>ГОРЯЧЕКАТАННАЯ АРМАТУРНАЯ СТАЛЬ ГЛАДКАЯ КЛАССА А-I ДИАМЕТРОМ 10 ММ</t>
  </si>
  <si>
    <t>009219</t>
  </si>
  <si>
    <t>ВОДА</t>
  </si>
  <si>
    <t>014352</t>
  </si>
  <si>
    <t>КАМЕННАЯ МЕЛОЧЬ М-300 ФРАКЦИИ 3-10ММ</t>
  </si>
  <si>
    <t>030407</t>
  </si>
  <si>
    <t>ГВОЗДИ СТРОИТЕЛЬНЫЕ</t>
  </si>
  <si>
    <t>030652</t>
  </si>
  <si>
    <t>ИЗВЕСТЬ СТРОИТЕЛЬНАЯ НЕГАШЕНАЯ КОМОВАЯ, СОРТ 1</t>
  </si>
  <si>
    <t>031934</t>
  </si>
  <si>
    <t>БИТУМНО-ПОЛИМЕРНЫЙ РУЛОННЫЙ МАТЕРИАЛ "ПОЛИИЗОЛ"</t>
  </si>
  <si>
    <t>М2</t>
  </si>
  <si>
    <t>032104</t>
  </si>
  <si>
    <t>МАСТИКА БИТУМНАЯ КРОВЕЛЬНАЯ ГОРЯЧАЯ</t>
  </si>
  <si>
    <t>032524</t>
  </si>
  <si>
    <t>КАТАНКА ГОРЯЧЕКАТАНАЯ В МОТКАХ ДИАМЕТРОМ 6,3-6,5 ММ</t>
  </si>
  <si>
    <t>034241</t>
  </si>
  <si>
    <t>КИСЛОРОД ТЕХНИЧЕСКИЙ ГАЗООБРАЗНЫЙ</t>
  </si>
  <si>
    <t>035310</t>
  </si>
  <si>
    <t>ЭЛЕКТРОДЫ ДИАМЕТРОМ 4 ММ Э42</t>
  </si>
  <si>
    <t>035318</t>
  </si>
  <si>
    <t>ЭЛЕКТРОДЫ ДИАМЕТРОМ 5 ММ Э42</t>
  </si>
  <si>
    <t>035326</t>
  </si>
  <si>
    <t>ЭЛЕКТРОДЫ ДИАМЕТРОМ 6 ММ Э42</t>
  </si>
  <si>
    <t>035516</t>
  </si>
  <si>
    <t>РОГОЖА</t>
  </si>
  <si>
    <t>036008</t>
  </si>
  <si>
    <t>ЛЕСОМАТЕРИАЛЫ КРУГЛЫЕ ХВОЙНЫХ ПОРОД. ЛЕСОМАТЕРИАЛЫ ДЛЯ СТРОИТЕЛЬСТВА ДЛИНОЙ 3-6,5 М, ДИАМЕТРОМ 14-24 СМ</t>
  </si>
  <si>
    <t>036025</t>
  </si>
  <si>
    <t>ПИЛОМАТЕРИАЛЫ ХВОЙНЫХ ПОРОД. БРУСКИ ОБРЕЗНЫЕ ДЛИНОЙ 4-6,5 М, ШИРИНОЙ 75-150 ММ, ТОЛЩИНОЙ 40-75 ММ III СОРТА</t>
  </si>
  <si>
    <t>036053</t>
  </si>
  <si>
    <t>ПИЛОМАТЕРИАЛЫ ХВОЙНЫХ ПОРОД. ДОСКИ ОБРЕЗНЫЕ ДЛИНОЙ 4-6,5 М, ШИРИНОЙ 75-150 ММ, ТОЛЩИНОЙ 25 ММ III СОРТА</t>
  </si>
  <si>
    <t>036061</t>
  </si>
  <si>
    <t>ПИЛОМАТЕРИАЛЫ ХВОЙНЫХ ПОРОД. ДОСКИ ОБРЕЗНЫЕ ДЛИНОЙ 4-6,5 М, ШИРИНОЙ 75-150 ММ, ТОЛЩИНОЙ 44 ММ И БОЛЕЕ III СОРТА</t>
  </si>
  <si>
    <t>043113</t>
  </si>
  <si>
    <t>ЩЕБЕНЬ</t>
  </si>
  <si>
    <t>043899</t>
  </si>
  <si>
    <t>ПРОВОЛОКА ВЯЗАЛЬНАЯ</t>
  </si>
  <si>
    <t>045002</t>
  </si>
  <si>
    <t>КРУГ ОТРЕЗНОЙ</t>
  </si>
  <si>
    <t>ШТ</t>
  </si>
  <si>
    <t>045021</t>
  </si>
  <si>
    <t>БЕТОН ТЯЖЕЛЫЙ, КЛАСС В 7,5 (М100)</t>
  </si>
  <si>
    <t>045022</t>
  </si>
  <si>
    <t>БЕТОН ТЯЖЕЛЫЙ, КЛАСС В 15 (М200)</t>
  </si>
  <si>
    <t>045050</t>
  </si>
  <si>
    <t>ЩЕБЕНЬ ИЗ ПРИРОДНОГО КАМНЯ ДЛЯ СТРОИТЕЛЬНЫХ РАБОТ ФРАКЦИИ 5-10 ММ</t>
  </si>
  <si>
    <t>28</t>
  </si>
  <si>
    <t>045051</t>
  </si>
  <si>
    <t>ЩЕБЕНЬ ИЗ ПРИРОДНОГО КАМНЯ ДЛЯ СТРОИТЕЛЬНЫХ РАБОТ ФРАКЦИИ 10-20 ММ</t>
  </si>
  <si>
    <t>29</t>
  </si>
  <si>
    <t>045053</t>
  </si>
  <si>
    <t>ЩЕБЕНЬ ИЗ ПРИРОДНОГО КАМНЯ ДЛЯ СТРОИТЕЛЬНЫХ РАБОТ ФРАКЦИИ 40-70 ММ</t>
  </si>
  <si>
    <t>30</t>
  </si>
  <si>
    <t>045077</t>
  </si>
  <si>
    <t>ПРОПАН-БУТАН, СМЕСЬ ТЕХНИЧЕСКАЯ</t>
  </si>
  <si>
    <t>КГ</t>
  </si>
  <si>
    <t>31</t>
  </si>
  <si>
    <t>045103</t>
  </si>
  <si>
    <t>БЕТОН ТЯЖЕЛЫЙ, КЛАСС В 20 (М250)</t>
  </si>
  <si>
    <t>32</t>
  </si>
  <si>
    <t>051620</t>
  </si>
  <si>
    <t>ЩИТЫ ИЗ ДОСОК ТОЛЩИНОЙ 40 ММ</t>
  </si>
  <si>
    <t>33</t>
  </si>
  <si>
    <t>056032</t>
  </si>
  <si>
    <t>АРМАТУРА СТЕРЖНЕВАЯ КЛАСС И ДИАМЕТР ПО ПРОЕКТУ</t>
  </si>
  <si>
    <t>34</t>
  </si>
  <si>
    <t>064090</t>
  </si>
  <si>
    <t>КОНДУКТОР ИНВЕНТАРНЫЙ МЕТАЛЛИЧЕСКИЙ</t>
  </si>
  <si>
    <t>ТРАНСПОРТНЫЕ РАСХОДЫ</t>
  </si>
  <si>
    <t>ВСЕГО</t>
  </si>
  <si>
    <t>ПРОЧИЕ ЗАТРАТЫ ПОДРЯЧИКА 18,11%</t>
  </si>
  <si>
    <t>ИТОГО С ОБОРУДОВАНИЕМ</t>
  </si>
  <si>
    <t>ИТОГО БЕЗ ОБОРУДОВАНИЯ</t>
  </si>
  <si>
    <t>СТРОИТЕЛЬНЫЕ МАТЕРИАЛЫ</t>
  </si>
  <si>
    <t>ЭКСПЛУАТАЦИЯ МАШИН</t>
  </si>
  <si>
    <t>ЗАРПЛАТА</t>
  </si>
  <si>
    <t>ЧЕЛ-ЧАС</t>
  </si>
  <si>
    <t>ЗАТРАТЫ ТРУДА РАБОЧИХ</t>
  </si>
  <si>
    <t>ВСЕГО ЗАТРАТ:</t>
  </si>
  <si>
    <t>ИТОГО ПО ВСЕМ РАЗДЕЛАМ:</t>
  </si>
  <si>
    <t>26.8</t>
  </si>
  <si>
    <t>26.7</t>
  </si>
  <si>
    <t>26.6</t>
  </si>
  <si>
    <t>26.5</t>
  </si>
  <si>
    <t>26.4</t>
  </si>
  <si>
    <t>26.3</t>
  </si>
  <si>
    <t>ЗАТРАТЫ ТРУДА МАШИНИСТОВ</t>
  </si>
  <si>
    <t>000003</t>
  </si>
  <si>
    <t>26.2</t>
  </si>
  <si>
    <t>26.1</t>
  </si>
  <si>
    <t>100М3</t>
  </si>
  <si>
    <t>УСТРОЙСТВО БЕТОННОЙ ОТМОСТКИ</t>
  </si>
  <si>
    <t>E6-1-1-1</t>
  </si>
  <si>
    <t>25.10</t>
  </si>
  <si>
    <t>25.9</t>
  </si>
  <si>
    <t>25.8</t>
  </si>
  <si>
    <t>25.7</t>
  </si>
  <si>
    <t>25.6</t>
  </si>
  <si>
    <t>25.5</t>
  </si>
  <si>
    <t>25.4</t>
  </si>
  <si>
    <t>25.3</t>
  </si>
  <si>
    <t>25.2</t>
  </si>
  <si>
    <t>25.1</t>
  </si>
  <si>
    <t>УСТРОЙСТВО ПОДСТИЛАЮЩИХ СЛОЕВ ЩЕБЕНОЧНЫХ</t>
  </si>
  <si>
    <t>E11-1-2-4</t>
  </si>
  <si>
    <t>24.7</t>
  </si>
  <si>
    <t>24.6</t>
  </si>
  <si>
    <t>24.5</t>
  </si>
  <si>
    <t>24.4</t>
  </si>
  <si>
    <t>24.3</t>
  </si>
  <si>
    <t>24.2</t>
  </si>
  <si>
    <t>24.1</t>
  </si>
  <si>
    <t>100М2</t>
  </si>
  <si>
    <t>ГИДРОИЗОЛЯЦИЯ НАПЛАВЛЯЕМАЯ РУЛОННАЯ НАСУХО</t>
  </si>
  <si>
    <t>E12-1-21-3 ШHК.ДОП.1</t>
  </si>
  <si>
    <t>РАЗДЕЛ 4:ОТМОСТКА</t>
  </si>
  <si>
    <t>23.6</t>
  </si>
  <si>
    <t>23.5</t>
  </si>
  <si>
    <t>23.4</t>
  </si>
  <si>
    <t>23.3</t>
  </si>
  <si>
    <t>23.2</t>
  </si>
  <si>
    <t>23.1</t>
  </si>
  <si>
    <t>УСТРОЙСТВО ГИДРОИЗОЛЯЦИЙ ГОРИЗОНТАЛЬНЫХ ПОВЕРХНОСТЕЙ. ОБМАЗОЧНАЯ БИТУМНАЯ НА КАЖДЫЙ ПОСЛЕДУЮЩИЙ СЛОЙ</t>
  </si>
  <si>
    <t>E12-2-1-5 ШHК.ДОП.3</t>
  </si>
  <si>
    <t>22.7</t>
  </si>
  <si>
    <t>22.6</t>
  </si>
  <si>
    <t>22.5</t>
  </si>
  <si>
    <t>22.4</t>
  </si>
  <si>
    <t>22.3</t>
  </si>
  <si>
    <t>22.2</t>
  </si>
  <si>
    <t>22.1</t>
  </si>
  <si>
    <t>УСТРОЙСТВО ГИДРОИЗОЛЯЦИЙ ГОРИЗОНТАЛЬНЫХ ПОВЕРХНОСТЕЙ. ОБМАЗОЧНАЯ БИТУМНАЯ В ОДИН СЛОЙ</t>
  </si>
  <si>
    <t>E12-2-1-4 ШHК.ДОП.3</t>
  </si>
  <si>
    <t>21.6</t>
  </si>
  <si>
    <t>21.5</t>
  </si>
  <si>
    <t>21.4</t>
  </si>
  <si>
    <t>21.3</t>
  </si>
  <si>
    <t>21.2</t>
  </si>
  <si>
    <t>21.1</t>
  </si>
  <si>
    <t>УСТРОЙСТВО ГИДРОИЗОЛЯЦИЙ ВЕРТИКАЛЬНЫХ ПОВЕРХНОСТЕЙ. ОБМАЗОЧНАЯ БИТУМНАЯ НА КАЖДЫЙ СЛОЙ ДОБАВЛЯЕТСЯ</t>
  </si>
  <si>
    <t>E12-2-2-3 ШHК.ДОП.3</t>
  </si>
  <si>
    <t>20.7</t>
  </si>
  <si>
    <t>20.6</t>
  </si>
  <si>
    <t>20.5</t>
  </si>
  <si>
    <t>20.4</t>
  </si>
  <si>
    <t>20.3</t>
  </si>
  <si>
    <t>20.2</t>
  </si>
  <si>
    <t>20.1</t>
  </si>
  <si>
    <t>УСТРОЙСТВО ГИДРОИЗОЛЯЦИЙ ВЕРТИКАЛЬНЫХ ПОВЕРХНОСТЕЙ. ОБМАЗОЧНАЯ БИТУМНАЯ В ОДИН СЛОЙ ПО ВЫРОВНЕННОЙ ПОВЕРХНОСТИ КИРПИЧА И БЕТОНА</t>
  </si>
  <si>
    <t>E12-2-2-2 ШHК.ДОП.3</t>
  </si>
  <si>
    <t>17.12</t>
  </si>
  <si>
    <t>17.11</t>
  </si>
  <si>
    <t>17.10</t>
  </si>
  <si>
    <t>17.9</t>
  </si>
  <si>
    <t>17.8</t>
  </si>
  <si>
    <t>17.7</t>
  </si>
  <si>
    <t>17.6</t>
  </si>
  <si>
    <t>17.5</t>
  </si>
  <si>
    <t>17.4</t>
  </si>
  <si>
    <t>17.3</t>
  </si>
  <si>
    <t>17.2</t>
  </si>
  <si>
    <t>17.1</t>
  </si>
  <si>
    <t>ИЗГОТОВЛЕНИЕ АНКЕРНОЙ ГРУППЫ</t>
  </si>
  <si>
    <t>Ц38-1-3-1</t>
  </si>
  <si>
    <t>15.8</t>
  </si>
  <si>
    <t>15.7</t>
  </si>
  <si>
    <t>15.6</t>
  </si>
  <si>
    <t>15.5</t>
  </si>
  <si>
    <t>15.4</t>
  </si>
  <si>
    <t>15.3</t>
  </si>
  <si>
    <t>15.2</t>
  </si>
  <si>
    <t>15.1</t>
  </si>
  <si>
    <t>УСТАНОВКА АНКЕРНЫХ БОЛТОВ ПРИ БЕТОНИРОВАНИИ СО СВЯЗЯМИ ИЗ АРМАТУРЫ</t>
  </si>
  <si>
    <t>E6-1-15-3</t>
  </si>
  <si>
    <t>14.10</t>
  </si>
  <si>
    <t>14.9</t>
  </si>
  <si>
    <t>14.8</t>
  </si>
  <si>
    <t>14.7</t>
  </si>
  <si>
    <t>14.6</t>
  </si>
  <si>
    <t>14.5</t>
  </si>
  <si>
    <t>14.4</t>
  </si>
  <si>
    <t>14.3</t>
  </si>
  <si>
    <t>14.2</t>
  </si>
  <si>
    <t>14.1</t>
  </si>
  <si>
    <t>ИЗГОТОВЛЕНИЕ ПЛОСКИХ И ОБЪЕМНЫХ АРМАТУРНЫХ КАРКАСОВ МЕТОДОМ ВЯЗКИ НА СТРОЙПЛОЩАДКЕ /ЗАГОТОВИТЕЛЬНОМ УЧАСТКЕ/</t>
  </si>
  <si>
    <t>E6-2-11-3 ШHК.ДОП.9</t>
  </si>
  <si>
    <t>13.22</t>
  </si>
  <si>
    <t>13.21</t>
  </si>
  <si>
    <t>13.19</t>
  </si>
  <si>
    <t>13.18</t>
  </si>
  <si>
    <t>13.17</t>
  </si>
  <si>
    <t>13.16</t>
  </si>
  <si>
    <t>13.15</t>
  </si>
  <si>
    <t>13.14</t>
  </si>
  <si>
    <t>13.13</t>
  </si>
  <si>
    <t>13.12</t>
  </si>
  <si>
    <t>13.11</t>
  </si>
  <si>
    <t>13.10</t>
  </si>
  <si>
    <t>13.9</t>
  </si>
  <si>
    <t>13.8</t>
  </si>
  <si>
    <t>13.7</t>
  </si>
  <si>
    <t>13.6</t>
  </si>
  <si>
    <t>13.5</t>
  </si>
  <si>
    <t>13.4</t>
  </si>
  <si>
    <t>13.3</t>
  </si>
  <si>
    <t>13.2</t>
  </si>
  <si>
    <t>13.1</t>
  </si>
  <si>
    <t>УСТРОЙСТВО ЖЕЛЕЗОБЕТОННЫХ ФУНДАМЕНТОВ ОБЩЕГО НАЗНАЧЕНИЯ ОБЪЕМОМ ДО 25 М3</t>
  </si>
  <si>
    <t>E6-1-5-5</t>
  </si>
  <si>
    <t>РАЗДЕЛ 3:ФУНДАМЕНТ ЖЕЛЕЗОБЕТОННЫЙ</t>
  </si>
  <si>
    <t>12.7</t>
  </si>
  <si>
    <t>12.6</t>
  </si>
  <si>
    <t>12.5</t>
  </si>
  <si>
    <t>12.4</t>
  </si>
  <si>
    <t>12.3</t>
  </si>
  <si>
    <t>12.2</t>
  </si>
  <si>
    <t>12.1</t>
  </si>
  <si>
    <t>11.8</t>
  </si>
  <si>
    <t>11.7</t>
  </si>
  <si>
    <t>11.6</t>
  </si>
  <si>
    <t>11.5</t>
  </si>
  <si>
    <t>11.4</t>
  </si>
  <si>
    <t>11.3</t>
  </si>
  <si>
    <t>11.2</t>
  </si>
  <si>
    <t>11.1</t>
  </si>
  <si>
    <t>УСТРОЙСТВО БЕТОННОЙ ПОДГОТОВКИ</t>
  </si>
  <si>
    <t>РАЗДЕЛ 2:БЕТОННАЯ ПОДГОТОВКА</t>
  </si>
  <si>
    <t>10.4</t>
  </si>
  <si>
    <t>10.3</t>
  </si>
  <si>
    <t>10.2</t>
  </si>
  <si>
    <t>10.1</t>
  </si>
  <si>
    <t>УПЛОТНЕНИЕ ГРУНТА ОБРАТНОЙ ЗАСЫПКИ ПНЕВМАТИЧЕСКИМИ ТРАМБОВКАМИ, ГРУППА ГРУНТОВ 1, 2</t>
  </si>
  <si>
    <t>E1-2-5-1</t>
  </si>
  <si>
    <t>9.1</t>
  </si>
  <si>
    <t>ЗАСЫПКА ВРУЧНУЮ ТРАНШЕЙ, ПАЗУХ КОТЛОВАНОВ И ЯМ, ГРУППА ГРУНТОВ 1</t>
  </si>
  <si>
    <t>E1-2-61-1</t>
  </si>
  <si>
    <t>8.2</t>
  </si>
  <si>
    <t>8.1</t>
  </si>
  <si>
    <t>1000М3</t>
  </si>
  <si>
    <t>ЗАСЫПКА ТРАНШЕЙ И КОТЛОВАНОВ С ПЕРЕМЕЩЕНИЕМ ГРУНТА ДО 5 М БУЛЬДОЗЕРАМИ МОЩНОСТЬЮ 59 [80] КВТ [Л.С.], 1 ГРУППА ГРУНТОВ</t>
  </si>
  <si>
    <t>E1-1-33-1</t>
  </si>
  <si>
    <t>6.2</t>
  </si>
  <si>
    <t>6.1</t>
  </si>
  <si>
    <t>ЗАВОЗ ГРУНТА АВТОМОБИЛЯМИ-САМОСВАЛАМИ ИЗ КАРЬЕРОВ /ЩЕБЕНЬ, ПЕСОК, ГРАВИЙ И ДР./ СВ. 9,5 ДО 10 КМ</t>
  </si>
  <si>
    <t>С310-2023</t>
  </si>
  <si>
    <t>5.1</t>
  </si>
  <si>
    <t>РАЗРАБОТКА ГРУНТА ВРУЧНУЮ В ТРАНШЕЯХ ГЛУБИНОЙ ДО 2 М БЕЗ КРЕПЛЕНИЙ С ОТКОСАМИ, ГРУППА ГРУНТОВ 3</t>
  </si>
  <si>
    <t>E1-2-57-2</t>
  </si>
  <si>
    <t>4.3</t>
  </si>
  <si>
    <t>4.2</t>
  </si>
  <si>
    <t>4.1</t>
  </si>
  <si>
    <t>РАЗРАБОТКА ГРУНТА В ОТВАЛ ЭКСКАВАТОРАМИ "ДРАГЛАЙН" ИЛИ "ОБРАТНАЯ ЛОПАТА" С КОВШОМ ВМЕСТИМОСТЬЮ 0,4 [0,3-0,45] М3, ГРУППА ГРУНТОВ 2</t>
  </si>
  <si>
    <t>E1-1-4-2</t>
  </si>
  <si>
    <t>3.2</t>
  </si>
  <si>
    <t>3.1</t>
  </si>
  <si>
    <t>ВЫВОЗ ГРУНТА АВТОМОБИЛЕМ НА 15 КМ, КЛАСС ГРУЗА 1</t>
  </si>
  <si>
    <t>С310-1015</t>
  </si>
  <si>
    <t>2.5</t>
  </si>
  <si>
    <t>2.4</t>
  </si>
  <si>
    <t>2.3</t>
  </si>
  <si>
    <t>2.2</t>
  </si>
  <si>
    <t>2.1</t>
  </si>
  <si>
    <t>РАЗРАБОТКА ГРУНТА С ПОГРУЗКОЙ НА АВТОМОБИЛИ-САМОСВАЛЫ ЭКСКАВАТОРАМИ С КОВШОМ ВМЕСТИМОСТЬЮ 0,4 [0,35-0,45] М3, ГРУППА ГРУНТОВ 2</t>
  </si>
  <si>
    <t>E1-1-14-2</t>
  </si>
  <si>
    <t>1.1</t>
  </si>
  <si>
    <t>1000М2</t>
  </si>
  <si>
    <t>ПЛАНИРОВКА ПЛОЩАДЕЙ РУЧНЫМ СПОСОБОМ, ГРУППА ГРУНТОВ 2</t>
  </si>
  <si>
    <t>E1-2-27-5</t>
  </si>
  <si>
    <t>РАЗДЕЛ 1:ЗЕМЛЯНЫЕ РАБОТЫ</t>
  </si>
  <si>
    <t>ПО ПРОЕКТУ</t>
  </si>
  <si>
    <t>НА ЕДИНИЦУ</t>
  </si>
  <si>
    <t>НАИМЕНОВАНИЕ РАБОТ И РЕСУРСОВ</t>
  </si>
  <si>
    <t>КОНСТРУКЦИИ ЖЕЛЕЗОБЕТОННЫЕ</t>
  </si>
  <si>
    <t>ЛОКАЛЬНАЯ РЕСУРСНАЯ ВЕДОМОСТЬ</t>
  </si>
  <si>
    <t>60</t>
  </si>
  <si>
    <t>59</t>
  </si>
  <si>
    <t>58</t>
  </si>
  <si>
    <t>57</t>
  </si>
  <si>
    <t>56</t>
  </si>
  <si>
    <t>55</t>
  </si>
  <si>
    <t>54</t>
  </si>
  <si>
    <t>53</t>
  </si>
  <si>
    <t>52</t>
  </si>
  <si>
    <t>51</t>
  </si>
  <si>
    <t>50</t>
  </si>
  <si>
    <t>49</t>
  </si>
  <si>
    <t>48</t>
  </si>
  <si>
    <t>47</t>
  </si>
  <si>
    <t>46</t>
  </si>
  <si>
    <t>45</t>
  </si>
  <si>
    <t>44</t>
  </si>
  <si>
    <t>43</t>
  </si>
  <si>
    <t>42</t>
  </si>
  <si>
    <t>41</t>
  </si>
  <si>
    <t>40</t>
  </si>
  <si>
    <t>39</t>
  </si>
  <si>
    <t>38</t>
  </si>
  <si>
    <t>37</t>
  </si>
  <si>
    <t>36</t>
  </si>
  <si>
    <t>35</t>
  </si>
  <si>
    <t>РАЗДЕЛ 1:МОНТАЖ ПРИЗМАТИЧЕСКОЙ ОПОРЫ АМС-24-01/02-15-КМ</t>
  </si>
  <si>
    <t>E34-1-17-2</t>
  </si>
  <si>
    <t>УСТАНОВКА РАДИОБАШЕН СТАЛЬНЫХ РЕШЕТЧАТЫХ СВОБОДНО СТОЯЩИХ ДЛЯ ЗОНОВЫХ ЛИНИЙ ВЫСОТОЙ: ДО 30 М</t>
  </si>
  <si>
    <t>1.2</t>
  </si>
  <si>
    <t>1.3</t>
  </si>
  <si>
    <t>1.4</t>
  </si>
  <si>
    <t>001056</t>
  </si>
  <si>
    <t>МАЧТЫ МОНТАЖНЫЕ ПРИ РАБОТЕ НА МОНТАЖЕ ТЕХНОЛОГИЧЕСКОГО ОБОРУДОВАНИЯ 100 Т</t>
  </si>
  <si>
    <t>1.5</t>
  </si>
  <si>
    <t>1.6</t>
  </si>
  <si>
    <t>002639</t>
  </si>
  <si>
    <t>ПОЛУПРИЦЕПЫ ОБЩЕГО НАЗНАЧЕНИЯ 12 Т</t>
  </si>
  <si>
    <t>1.7</t>
  </si>
  <si>
    <t>030099</t>
  </si>
  <si>
    <t>ПОКОВКИ ИЗ КВАДРАТНЫХ ЗАГОТОВОК МАССОЙ 1.8 КГ</t>
  </si>
  <si>
    <t>1.8</t>
  </si>
  <si>
    <t>036269</t>
  </si>
  <si>
    <t>ЛЕСОМАТЕРИАЛЫ КРУГЛЫЕ ДЛЯ ЛИНИЙ СВЯЗИ, АВТОБЛОКИРОВКИ, МАЧТ РАДИО, ОПОР ЛИНИЙ ЭЛЕКТРОПЕРЕДАЧИ НАПРЯЖЕНИЕМ НИЖЕ 35 КВ СОСНОВЫЕ ДИАМЕТРОМ 14-24 СМ ДЛИНОЙ 4,5-5,5 М</t>
  </si>
  <si>
    <t>БАШНЯ</t>
  </si>
  <si>
    <t>СЕКЦИИ БАШНИ С1,С2,С3,С4 ДЕТАЛИ Д1,Д2,Д3,Д4 /МЕТАЛЛОКОНСТРУКЦИИ ЗАКАЗЧИКА/</t>
  </si>
  <si>
    <t>МЕТИЗЫБ</t>
  </si>
  <si>
    <t>МЕТИЗЫ МЕЖСЕКЦИОННЫЕ И ДЕТАЛЕЙ Д1-Д4</t>
  </si>
  <si>
    <t>E34-2-54-2</t>
  </si>
  <si>
    <t>УСТРОЙСТВО МОЛНИЕПРИЕМНИКА К ОПОРАМ ВЫСОТОЙ, М БОЛЕЕ 8,5</t>
  </si>
  <si>
    <t>МОЛНИЕОТВОД</t>
  </si>
  <si>
    <t>М/К МОЛНИЕПРИЕМНИКА МП-1 /МЕТАЛЛОКОНСТРУКЦИИ ЗАКАЗЧИКА/</t>
  </si>
  <si>
    <t>МЕТИЗЫМП</t>
  </si>
  <si>
    <t>МЕТИЗЫ МОЛНИЕПРИЕМНИКА</t>
  </si>
  <si>
    <t>E9-3-29-1</t>
  </si>
  <si>
    <t>МОНТАЖ ЛЕСТНИЦ-СТРЕМЯНОК ЛС1</t>
  </si>
  <si>
    <t>7.1</t>
  </si>
  <si>
    <t>7.2</t>
  </si>
  <si>
    <t>7.3</t>
  </si>
  <si>
    <t>000514</t>
  </si>
  <si>
    <t>ДОМКРАТЫ ГИДРАВЛИЧЕСКИЕ ГРУЗОПОДЪЕМНОСТЬЮ ДО 100 Т</t>
  </si>
  <si>
    <t>7.4</t>
  </si>
  <si>
    <t>000715</t>
  </si>
  <si>
    <t>КРАНЫ КОЗЛОВЫЕ ПРИ РАБОТЕ НА МОНТАЖЕ ТЕХНОЛОГИЧЕСКОГО ОБОРУДОВАНИЯ 32 Т</t>
  </si>
  <si>
    <t>7.5</t>
  </si>
  <si>
    <t>7.6</t>
  </si>
  <si>
    <t>7.7</t>
  </si>
  <si>
    <t>7.8</t>
  </si>
  <si>
    <t>001513</t>
  </si>
  <si>
    <t>ПРЕОБРАЗОВАТЕЛИ СВАРОЧНЫЕ С НОМИНАЛЬНЫМ СВАРОЧНЫМ ТОКОМ 315-500 А</t>
  </si>
  <si>
    <t>7.9</t>
  </si>
  <si>
    <t>002346</t>
  </si>
  <si>
    <t>ПЕЧИ ЭЛЕКТРИЧЕСКИЕ ДЛЯ СУШКИ СВАРОЧНЫХ МАТЕРИАЛОВ С РЕГУЛИРОВАНИЕМ ТЕМПЕРАТУРЫ В ПРЕДЕЛАХ 80-500 ГР. С</t>
  </si>
  <si>
    <t>7.10</t>
  </si>
  <si>
    <t>7.11</t>
  </si>
  <si>
    <t>7.12</t>
  </si>
  <si>
    <t>7.13</t>
  </si>
  <si>
    <t>031419</t>
  </si>
  <si>
    <t>ГРУНТОВКА ГФ-021 КРАСНО-КОРИЧНЕВАЯ</t>
  </si>
  <si>
    <t>7.14</t>
  </si>
  <si>
    <t>031524</t>
  </si>
  <si>
    <t>РАСТВОРИТЕЛЬ МАРКИ Р-4</t>
  </si>
  <si>
    <t>7.15</t>
  </si>
  <si>
    <t>7.16</t>
  </si>
  <si>
    <t>033816</t>
  </si>
  <si>
    <t>ШВЕЛЛЕРЫ N 40 СТАЛЬ МАРКИ СТ0</t>
  </si>
  <si>
    <t>7.17</t>
  </si>
  <si>
    <t>7.18</t>
  </si>
  <si>
    <t>035312</t>
  </si>
  <si>
    <t>ЭЛЕКТРОДЫ ДИАМЕТРОМ 4 ММ Э46</t>
  </si>
  <si>
    <t>7.19</t>
  </si>
  <si>
    <t>035504</t>
  </si>
  <si>
    <t>КАНАТЫ ПЕНЬКОВЫЕ ПРОПИТАННЫЕ</t>
  </si>
  <si>
    <t>7.20</t>
  </si>
  <si>
    <t>036023</t>
  </si>
  <si>
    <t>ПИЛОМАТЕРИАЛЫ ХВОЙНЫХ ПОРОД. БРУСКИ ОБРЕЗНЫЕ ДЛИНОЙ 4-6,5 М, ШИРИНОЙ 75-150 ММ, ТОЛЩИНОЙ 40-75 ММ I СОРТА</t>
  </si>
  <si>
    <t>7.21</t>
  </si>
  <si>
    <t>044897</t>
  </si>
  <si>
    <t>ШЛИФКРУГИ</t>
  </si>
  <si>
    <t>7.22</t>
  </si>
  <si>
    <t>7.23</t>
  </si>
  <si>
    <t>050756</t>
  </si>
  <si>
    <t>ОТДЕЛЬНЫЕ КОНСТРУКТИВНЫЕ ЭЛЕМЕНТЫ ЗДАНИЙ И СООРУЖЕНИЙ С ПРЕОБЛАДАНИЕМ ГОРЯЧЕКАТАНЫХ ПРОФИЛЕЙ, СРЕДНЯЯ МАССА СБОРОЧНОЙ ЕДИНИЦЫ СВЫШЕ 0.1 ДО 0.5 Т</t>
  </si>
  <si>
    <t>7.24</t>
  </si>
  <si>
    <t>096384</t>
  </si>
  <si>
    <t>КАНАТ ДВОЙНОЙ СВИВКИ, ТИПА ТК, КОНСТРУКЦИИ 6Х19(1+6+12)+1 О.С. ОЦИНКОВАННЫЙ, ИЗ ПРОВОЛОК МАРКИ В, МАРКИРОВОЧНАЯ ГРУППА 1770 Н/ММ2, ДИАМЕТРОМ, ММ: 5,5</t>
  </si>
  <si>
    <t>10М</t>
  </si>
  <si>
    <t>ЛС_1</t>
  </si>
  <si>
    <t>ЛЕСТНИЦА-СТРЕМЯНКА ЛС-1 /МЕТАЛЛОКОНСТРУКЦИИ ЗАКАЗЧИКА/</t>
  </si>
  <si>
    <t>МЕТИЗЫЛС</t>
  </si>
  <si>
    <t>МЕТИЗЫ ЛЕСТНИЦЫ</t>
  </si>
  <si>
    <t>E11-1-15-1</t>
  </si>
  <si>
    <t>УСТРОЙСТВО ПОКРЫТИЙ БЕТОННЫХ ТОЛЩИНОЙ 30 ММ</t>
  </si>
  <si>
    <t>000404</t>
  </si>
  <si>
    <t>ВИБРАТОРЫ ПОВЕРХНОСТНЫЕ</t>
  </si>
  <si>
    <t>10.5</t>
  </si>
  <si>
    <t>10.6</t>
  </si>
  <si>
    <t>10.7</t>
  </si>
  <si>
    <t>10.8</t>
  </si>
  <si>
    <t>10.9</t>
  </si>
  <si>
    <t>045049</t>
  </si>
  <si>
    <t>ПЕСОК ДЛЯ СТРОИТЕЛЬНЫХ РАБОТ ПРИРОДНЫЙ</t>
  </si>
  <si>
    <t>E11-1-15-2 К=4</t>
  </si>
  <si>
    <t>УСТРОЙСТВО ПОКРЫТИЙ БЕТОННЫХ НА КАЖДЫЕ 5 ММ ИЗМЕНЕНИЯ ТОЛЩИНЫ ЗА 4 PАЗА</t>
  </si>
  <si>
    <t>E6-1-80-10</t>
  </si>
  <si>
    <t>ПРИГОТОВЛЕНИЕ ТЯЖЕЛОГО БЕТОНА НА ЩЕБНЕ КЛАССА В 15</t>
  </si>
  <si>
    <t>000278</t>
  </si>
  <si>
    <t>БЕТОНОСМЕСИТЕЛИ ПЕРЕДВИЖНЫЕ 250 Л НА ДРУГИХ ВИДАХ СТРОИТЕЛЬСТВА (КРОМЕ ВОДОХОЗЯЙСТВЕННОГО)</t>
  </si>
  <si>
    <t>012699</t>
  </si>
  <si>
    <t>ЩЕБЕНЬ ИЗ ПРИРОДНОГО КАМНЯ ДЛЯ СТРОИТЕЛЬНЫХ РАБОТ</t>
  </si>
  <si>
    <t>034520</t>
  </si>
  <si>
    <t>ШЛАКОПОРТЛАНДЦЕМЕНТ ОБЩЕСТРОИТЕЛЬНОГО И СПЕЦИАЛЬНОГО НАЗНАЧЕНИЯ МАРКИ 400</t>
  </si>
  <si>
    <t>12.8</t>
  </si>
  <si>
    <t>Ц8-2-472-1</t>
  </si>
  <si>
    <t>ЗАЗЕМЛЯЮЩИЕ ПРОВОДНИКИ. ЗАЗЕМЛИТЕЛЬ ВЕРТИКАЛЬНЫЙ ИЗ СТАЛИ КРУГЛОЙ ДИАМЕТРОМ 12 ММ</t>
  </si>
  <si>
    <t>100М</t>
  </si>
  <si>
    <t>031248</t>
  </si>
  <si>
    <t>ЛАК БИТУМНЫЙ БТ-123</t>
  </si>
  <si>
    <t>035377</t>
  </si>
  <si>
    <t>ЭЛЕКТРОДЫ ДИАМЕТРОМ 4 ММ Э42А</t>
  </si>
  <si>
    <t>058155</t>
  </si>
  <si>
    <t>СТАЛЬ УГЛЕРОДИСТАЯ ОБЫКНОВЕННОГО КАЧЕСТВА, МАРКА СТАЛИ ВСТ3ПС5-1, КРУГЛАЯ ДИАМЕТРОМ 12 ММ</t>
  </si>
  <si>
    <t>E7-1-44-3</t>
  </si>
  <si>
    <t>УСТАНОВКА КОЛОДОК ЗАЗЕМЛЕНИЯ КЗ-1</t>
  </si>
  <si>
    <t>КЗ1</t>
  </si>
  <si>
    <t>КОЛОДКА ЗАЗЕМЛЕНИЯ КЗ-1</t>
  </si>
  <si>
    <t>E13-3-4-26 T.Ч.13 П.3.15.2 К=1,2</t>
  </si>
  <si>
    <t>ОКРАСКА МЕТАЛЛИЧЕСКИХ ОГРУНТОВАННЫХ ПОВЕРХНОСТЕЙ ЭМАЛЬЮ ПФ-115 #ПPИ ВЫПОЛHEHИИ PАБОT HА ОTКPЫTОМ ВОЗДУХE ПPИ СКОPОСTИ ВETPА HE БОЛEE 3 М/СEК. ОКPАСКА</t>
  </si>
  <si>
    <t>16.1</t>
  </si>
  <si>
    <t>16.2</t>
  </si>
  <si>
    <t>16.3</t>
  </si>
  <si>
    <t>16.4</t>
  </si>
  <si>
    <t>000975</t>
  </si>
  <si>
    <t>ЛЕБЕДКИ ЭЛЕКТРИЧЕСКИЕ, ТЯГОВЫМ УСИЛИЕМ ДО 5,79 (0,59) КН (Т)</t>
  </si>
  <si>
    <t>16.5</t>
  </si>
  <si>
    <t>002499</t>
  </si>
  <si>
    <t>16.6</t>
  </si>
  <si>
    <t>002515</t>
  </si>
  <si>
    <t>АГРЕГАТЫ ОКРАСОЧНЫЕ ВЫСОКОГО ДАВЛЕНИЯ ДЛЯ ОКРАСКИ ПОВЕРХНОСТЕЙ КОНСТРУКЦИЙ МОЩНОСТЬЮ 1 КВТ</t>
  </si>
  <si>
    <t>16.7</t>
  </si>
  <si>
    <t>031795</t>
  </si>
  <si>
    <t>ЭМАЛЬ ПФ-115 СЕРАЯ</t>
  </si>
  <si>
    <t>16.8</t>
  </si>
  <si>
    <t>034035</t>
  </si>
  <si>
    <t>УАЙТ-СПИРИТ</t>
  </si>
  <si>
    <t>РАЗДЕЛ 2:МОНТАЖ КАБЕЛЬРОСТА /НА ЗЕМЛЕ/</t>
  </si>
  <si>
    <t>Ц8-2-152-1</t>
  </si>
  <si>
    <t>УСТАНОВКА КОНСТРУКЦИИ КАБЕЛЬРОСТА</t>
  </si>
  <si>
    <t>КР1</t>
  </si>
  <si>
    <t>КАБЕЛЬРОСТ КР-1 /1,2 ПМ/</t>
  </si>
  <si>
    <t>КОЖУХ</t>
  </si>
  <si>
    <t>КОЖУХ ЗАЩИТНЫЙ КЖ-1 /1 ПМ/</t>
  </si>
  <si>
    <t>ОП2</t>
  </si>
  <si>
    <t>ОПОРНАЯ СТОЙКА ОП-2 /2 ШТ/</t>
  </si>
  <si>
    <t>РАЗДЕЛ 3:УСТАНОВКА РАМЫ ПОД ОБОРУДОВАНИЕ/ST-0505-19-BSS-РР-КМ/</t>
  </si>
  <si>
    <t>E1-2-57-1</t>
  </si>
  <si>
    <t>РАЗРАБОТКА ГРУНТА ВРУЧНУЮ В ТРАНШЕЯХ ГЛУБИНОЙ ДО 2 М БЕЗ КРЕПЛЕНИЙ С ОТКОСАМИ, ГРУППА ГРУНТОВ 1</t>
  </si>
  <si>
    <t>УПЛОТНЕНИЕ ГРУНТА ПНЕВМАТИЧЕСКИМИ ТРАМБОВКАМИ, ГРУППА ГРУНТОВ 1, 2</t>
  </si>
  <si>
    <t>E6-1-80-8</t>
  </si>
  <si>
    <t>ПРИГОТОВЛЕНИЕ ТЯЖЕЛОГО БЕТОНА НА ЩЕБНЕ КЛАССА В 7,5</t>
  </si>
  <si>
    <t>034519</t>
  </si>
  <si>
    <t>ШЛАКОПОРТЛАНДЦЕМЕНТ ОБЩЕСТРОИТЕЛЬНОГО И СПЕЦИАЛЬНОГО НАЗНАЧЕНИЯ МАРКИ 300</t>
  </si>
  <si>
    <t>24.8</t>
  </si>
  <si>
    <t>E6-1-15-5</t>
  </si>
  <si>
    <t>УСТАНОВКА СВАРЕННЫХ КАРКАСОВ ОПОРНЫХ СТОЛИКОВ ПРИ БЕТОНИРОВАНИИ</t>
  </si>
  <si>
    <t>ОС1</t>
  </si>
  <si>
    <t>КОНСТРУКЦИИ СТАЛЬНЫЕ ОПОРНОГО СТОЛИКА /ОС-1</t>
  </si>
  <si>
    <t>E6-1-1-5</t>
  </si>
  <si>
    <t>УСТРОЙСТВО БЕТОННЫХ ФУНДАМЕНТОВ ОБЩЕГО НАЗНАЧЕНИЯ</t>
  </si>
  <si>
    <t>27.1</t>
  </si>
  <si>
    <t>27.2</t>
  </si>
  <si>
    <t>27.3</t>
  </si>
  <si>
    <t>27.4</t>
  </si>
  <si>
    <t>27.5</t>
  </si>
  <si>
    <t>27.6</t>
  </si>
  <si>
    <t>022006</t>
  </si>
  <si>
    <t>27.7</t>
  </si>
  <si>
    <t>27.8</t>
  </si>
  <si>
    <t>032543</t>
  </si>
  <si>
    <t>ПРОВОЛОКА СВЕТЛАЯ ДИАМЕТРОМ 1,1 ММ</t>
  </si>
  <si>
    <t>27.9</t>
  </si>
  <si>
    <t>27.10</t>
  </si>
  <si>
    <t>27.11</t>
  </si>
  <si>
    <t>051619</t>
  </si>
  <si>
    <t>ЩИТЫ ИЗ ДОСОК ТОЛЩИНОЙ 25 ММ</t>
  </si>
  <si>
    <t>28.1</t>
  </si>
  <si>
    <t>28.2</t>
  </si>
  <si>
    <t>28.3</t>
  </si>
  <si>
    <t>28.4</t>
  </si>
  <si>
    <t>28.5</t>
  </si>
  <si>
    <t>28.6</t>
  </si>
  <si>
    <t>28.7</t>
  </si>
  <si>
    <t>28.8</t>
  </si>
  <si>
    <t>29.1</t>
  </si>
  <si>
    <t>29.2</t>
  </si>
  <si>
    <t>29.3</t>
  </si>
  <si>
    <t>29.4</t>
  </si>
  <si>
    <t>29.5</t>
  </si>
  <si>
    <t>30.1</t>
  </si>
  <si>
    <t>30.2</t>
  </si>
  <si>
    <t>30.3</t>
  </si>
  <si>
    <t>30.4</t>
  </si>
  <si>
    <t>31.1</t>
  </si>
  <si>
    <t>РАЗРАВНИВАНИЕ ЛИШНЕГО ГРУНТА НА МЕСТЕ, ГРУППА ГРУНТОВ 1</t>
  </si>
  <si>
    <t>32.1</t>
  </si>
  <si>
    <t>E9-3-37-1</t>
  </si>
  <si>
    <t>МОНТАЖ РАЗГРУЗОЧНОЙ РАМЫ</t>
  </si>
  <si>
    <t>33.1</t>
  </si>
  <si>
    <t>33.2</t>
  </si>
  <si>
    <t>33.3</t>
  </si>
  <si>
    <t>33.4</t>
  </si>
  <si>
    <t>33.5</t>
  </si>
  <si>
    <t>33.6</t>
  </si>
  <si>
    <t>33.7</t>
  </si>
  <si>
    <t>030322</t>
  </si>
  <si>
    <t>БОЛТЫ СТРОИТЕЛЬНЫЕ С ГАЙКАМИ И ШАЙБАМИ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</si>
  <si>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</si>
  <si>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</si>
  <si>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</si>
  <si>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</si>
  <si>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</si>
  <si>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</si>
  <si>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</si>
  <si>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</si>
  <si>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РР1</t>
  </si>
  <si>
    <t>КОНСТРУКЦИИ СТАЛЬНЫЕ РАЗГРУЗОЧНОЙ РАМЫ /РР-1</t>
  </si>
  <si>
    <t>E9-3-14-1</t>
  </si>
  <si>
    <t>МОНТАЖ КОНСТРУКЦИЙ НАВЕСА РАЗГРУЗОЧНОЙ РАМЫ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</si>
  <si>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</si>
  <si>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</si>
  <si>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</si>
  <si>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</si>
  <si>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</si>
  <si>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</si>
  <si>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</si>
  <si>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</si>
  <si>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</si>
  <si>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КО1</t>
  </si>
  <si>
    <t>КОНСТРУКЦИИ СТАЛЬНЫЕ КРОНШТЕЙНА /КО-1</t>
  </si>
  <si>
    <t>НАВЕС</t>
  </si>
  <si>
    <t>КОНСТРУКЦИИ СТАЛЬНЫЕ НАВЕСА РАЗГРУЗОЧНОЙ РАМЫ</t>
  </si>
  <si>
    <t>УСТАНОВКА КОЛОДОК ЗАЗЕМЛЕНИЯ КЗ-2</t>
  </si>
  <si>
    <t>38.1</t>
  </si>
  <si>
    <t>38.2</t>
  </si>
  <si>
    <t>38.3</t>
  </si>
  <si>
    <t>38.4</t>
  </si>
  <si>
    <t>КЗ2</t>
  </si>
  <si>
    <t>КОЛОДКА ЗАЗЕМЛЕНИЯ КЗ-2</t>
  </si>
  <si>
    <t>РАЗДЕЛ 4:УСТРОЙСТВО ЗАЗЕМЛЕНИЯ /С ОЧАГОМ/</t>
  </si>
  <si>
    <t>40.1</t>
  </si>
  <si>
    <t>41.1</t>
  </si>
  <si>
    <t>Ц8-2-471-2</t>
  </si>
  <si>
    <t>ЗАЗЕМЛИТЕЛЬ ВЕРТИКАЛЬНЫЙ ИЗ УГЛОВОЙ СТАЛИ РАЗМЕРОМ, ММ 63Х63Х5 L=2М</t>
  </si>
  <si>
    <t>10ШТ</t>
  </si>
  <si>
    <t>42.1</t>
  </si>
  <si>
    <t>42.2</t>
  </si>
  <si>
    <t>42.3</t>
  </si>
  <si>
    <t>42.4</t>
  </si>
  <si>
    <t>42.5</t>
  </si>
  <si>
    <t>УГЛОВАЯ СТАЛЬ 6</t>
  </si>
  <si>
    <t>УГЛОВАЯ СТАЛЬ РАЗМЕРОМ, 63Х63Х5 ММ L=2М</t>
  </si>
  <si>
    <t>Ц8-2-472-2</t>
  </si>
  <si>
    <t>ЗАЗЕМЛЯЮЩИЕ ПРОВОДНИКИ. ЗАЗЕМЛИТЕЛЬ ГОРИЗОНТАЛЬНЫЙ ИЗ СТАЛИ ПОЛОСОВОЙ СЕЧЕНИЕМ 160 ММ2</t>
  </si>
  <si>
    <t>44.1</t>
  </si>
  <si>
    <t>44.2</t>
  </si>
  <si>
    <t>44.3</t>
  </si>
  <si>
    <t>44.4</t>
  </si>
  <si>
    <t>44.5</t>
  </si>
  <si>
    <t>44.6</t>
  </si>
  <si>
    <t>44.7</t>
  </si>
  <si>
    <t>44.8</t>
  </si>
  <si>
    <t>044564</t>
  </si>
  <si>
    <t>СТАЛЬ ПОЛОСОВАЯ КИПЯЩАЯ 40Х4 ММ</t>
  </si>
  <si>
    <t>ЗАЗЕМЛЯЮЩИЕ ПРОВОДНИКИ В ТРАНШЕЕ. ЗАЗЕМЛИТЕЛЬ ГОРИЗОНТАЛЬНЫЙ ИЗ СТАЛИ КРУГЛОЙ ДИАМЕТРОМ 12 ММ</t>
  </si>
  <si>
    <t>45.1</t>
  </si>
  <si>
    <t>45.2</t>
  </si>
  <si>
    <t>45.3</t>
  </si>
  <si>
    <t>45.4</t>
  </si>
  <si>
    <t>45.5</t>
  </si>
  <si>
    <t>45.6</t>
  </si>
  <si>
    <t>У1-11-10-2</t>
  </si>
  <si>
    <t>ИЗМЕРЕНИЕ СОПРОТИВЛЕНИЯ РАСТЕКАНИЮ ТОКА: КОНТУРА С ДИАГОНАЛЬЮ, М, ДО: 20</t>
  </si>
  <si>
    <t>1ИЗМ</t>
  </si>
  <si>
    <t>46.1</t>
  </si>
  <si>
    <t>021955</t>
  </si>
  <si>
    <t>ЗАТРАТЫ ТРУДА ПУСКОНАЛАДОЧНОГО ПЕРСОНАЛА</t>
  </si>
  <si>
    <t>РАЗДЕЛ 5:УСТАНОВКА ОГРАЖДЕНИЯ</t>
  </si>
  <si>
    <t>47.1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</si>
  <si>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</si>
  <si>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</si>
  <si>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</si>
  <si>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</si>
  <si>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</si>
  <si>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</si>
  <si>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</si>
  <si>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</si>
  <si>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</si>
  <si>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E7-1-54-12</t>
  </si>
  <si>
    <t>УСТАНОВКА МЕТАЛЛИЧЕСКИХ ОГРАД ИЗ СЕТЧАТЫХ ПАНЕЛЕЙ ВЫСОТОЙ ДО 2,2 М</t>
  </si>
  <si>
    <t>48.1</t>
  </si>
  <si>
    <t>48.2</t>
  </si>
  <si>
    <t>48.3</t>
  </si>
  <si>
    <t>000127</t>
  </si>
  <si>
    <t>АГРЕГАТЫ СВАРОЧНЫЕ ПЕРЕДВИЖНЫЕ С НОМИНАЛЬНЫМ СВАРОЧНЫМ ТОКОМ 250-400 А С БЕНЗИНОВЫМ ДВИГАТЕЛЕМ</t>
  </si>
  <si>
    <t>48.4</t>
  </si>
  <si>
    <t>48.5</t>
  </si>
  <si>
    <t>002400</t>
  </si>
  <si>
    <t>ЯМОКОПАТЕЛИ</t>
  </si>
  <si>
    <t>48.6</t>
  </si>
  <si>
    <t>48.7</t>
  </si>
  <si>
    <t>48.8</t>
  </si>
  <si>
    <t>48.9</t>
  </si>
  <si>
    <t>050777</t>
  </si>
  <si>
    <t>КОНСТРУКТИВНЫЕ ЭЛЕМЕНТЫ ВСПОМОГАТЕЛЬНОГО НАЗНАЧЕНИЯ, С ПРЕОБЛАДАНИЕМ ПРОФИЛЬНОГО ПРОКАТА СОБИРАЕМЫЕ ИЗ ДВУХ И БОЛЕЕ ДЕТАЛЕЙ, С ОТВЕРСТИЯМИ И БЕЗ ОТВЕРСТИЙ, СОЕДИНЯЕМЫЕ НА СВАРКЕ</t>
  </si>
  <si>
    <t>БЕТОН В15</t>
  </si>
  <si>
    <t>БЕТОН ТЯЖЕЛЫЙ, КЛАСС В 15 /М200/-РЕСУРС ПО ПРОЕКТУ</t>
  </si>
  <si>
    <t>М/К ОГРАЖДЕНИЯ</t>
  </si>
  <si>
    <t>М/К ОГРАЖДЕНИЯ-РЕСУРС ПО ПРОЕКТУ /22 М / 0,35373 Т/</t>
  </si>
  <si>
    <t>51.1</t>
  </si>
  <si>
    <t>51.2</t>
  </si>
  <si>
    <t>51.3</t>
  </si>
  <si>
    <t>51.4</t>
  </si>
  <si>
    <t>51.5</t>
  </si>
  <si>
    <t>51.6</t>
  </si>
  <si>
    <t>51.7</t>
  </si>
  <si>
    <t>51.8</t>
  </si>
  <si>
    <t>52.1</t>
  </si>
  <si>
    <t>52.2</t>
  </si>
  <si>
    <t>52.3</t>
  </si>
  <si>
    <t>52.4</t>
  </si>
  <si>
    <t>52.5</t>
  </si>
  <si>
    <t>52.6</t>
  </si>
  <si>
    <t>52.7</t>
  </si>
  <si>
    <t>53.1</t>
  </si>
  <si>
    <t>53.2</t>
  </si>
  <si>
    <t>53.3</t>
  </si>
  <si>
    <t>53.4</t>
  </si>
  <si>
    <t>53.5</t>
  </si>
  <si>
    <t>53.6</t>
  </si>
  <si>
    <t>54.1</t>
  </si>
  <si>
    <t>54.2</t>
  </si>
  <si>
    <t>54.3</t>
  </si>
  <si>
    <t>54.4</t>
  </si>
  <si>
    <t>54.5</t>
  </si>
  <si>
    <t>54.6</t>
  </si>
  <si>
    <t>54.7</t>
  </si>
  <si>
    <t>УСТРОЙСТВО ГИДРОИЗОЛЯЦИЙ ГОРИЗОНТАЛЬНЫХ ПОВЕРХНОСТЕЙ. ОБМАЗОЧНАЯ БИТУМНАЯ НА КАЖДЫЙ СЛОЙ ДОБАВЛЯЕТСЯ</t>
  </si>
  <si>
    <t>55.1</t>
  </si>
  <si>
    <t>55.2</t>
  </si>
  <si>
    <t>55.3</t>
  </si>
  <si>
    <t>55.4</t>
  </si>
  <si>
    <t>55.5</t>
  </si>
  <si>
    <t>55.6</t>
  </si>
  <si>
    <t>E7-1-54-15</t>
  </si>
  <si>
    <t>УСТРОЙСТВО НАСАДКИ ИЗ КОЛЮЧЕЙ ПРОВОЛОКИ ПО ГОТОВЫМ КОНСТРУКЦИЯМ</t>
  </si>
  <si>
    <t>56.1</t>
  </si>
  <si>
    <t>56.2</t>
  </si>
  <si>
    <t>56.3</t>
  </si>
  <si>
    <t>56.4</t>
  </si>
  <si>
    <t>56.5</t>
  </si>
  <si>
    <t>002602</t>
  </si>
  <si>
    <t>ЛЕБЕДКА РУЧНАЯ</t>
  </si>
  <si>
    <t>56.6</t>
  </si>
  <si>
    <t>047803</t>
  </si>
  <si>
    <t>ПРОВОЛОКА АЛЮМИНИЕВАЯ Д 3 ММ ДЛЯ КРЕПЛЕНИЯ</t>
  </si>
  <si>
    <t>56.7</t>
  </si>
  <si>
    <t>047804</t>
  </si>
  <si>
    <t>ПРОВОЛОКА КОЛЮЧАЯ</t>
  </si>
  <si>
    <t>М</t>
  </si>
  <si>
    <t>РАЗДЕЛ 6:УСТРОЙСТВО ПЛОЩАДКИ ОБЪЕКТА</t>
  </si>
  <si>
    <t>E1-2-27-4</t>
  </si>
  <si>
    <t>ПЛАНИРОВКА ПЛОЩАДЕЙ РУЧНЫМ СПОСОБОМ, ГРУППА ГРУНТОВ 1</t>
  </si>
  <si>
    <t>57.1</t>
  </si>
  <si>
    <t>УСТРОЙСТВО БЕТОННОЙ ДОРОЖКИ</t>
  </si>
  <si>
    <t>58.1</t>
  </si>
  <si>
    <t>58.2</t>
  </si>
  <si>
    <t>58.3</t>
  </si>
  <si>
    <t>045027</t>
  </si>
  <si>
    <t>БЕТОН (КЛАСС ПО ПРОЕКТУ)</t>
  </si>
  <si>
    <t>59.1</t>
  </si>
  <si>
    <t>59.2</t>
  </si>
  <si>
    <t>59.3</t>
  </si>
  <si>
    <t>59.4</t>
  </si>
  <si>
    <t>59.5</t>
  </si>
  <si>
    <t>59.6</t>
  </si>
  <si>
    <t>59.7</t>
  </si>
  <si>
    <t>59.8</t>
  </si>
  <si>
    <t>E8-3-2-1</t>
  </si>
  <si>
    <t>КЛАДКА СТУПЕНЕЙ ИЗ ЛЕГКОБЕТОННЫХ КАМНЕЙ</t>
  </si>
  <si>
    <t>60.1</t>
  </si>
  <si>
    <t>60.2</t>
  </si>
  <si>
    <t>60.3</t>
  </si>
  <si>
    <t>60.4</t>
  </si>
  <si>
    <t>60.5</t>
  </si>
  <si>
    <t>016070</t>
  </si>
  <si>
    <t>КАМНИ ЛЕГКОБЕТОННЫЕ</t>
  </si>
  <si>
    <t>60.6</t>
  </si>
  <si>
    <t>036026</t>
  </si>
  <si>
    <t>ПИЛОМАТЕРИАЛЫ ХВОЙНЫХ ПОРОД. БРУСКИ ОБРЕЗНЫЕ ДЛИНОЙ 4-6,5 М, ШИРИНОЙ 75-150 ММ, ТОЛЩИНОЙ 40-75 ММ IV СОРТА</t>
  </si>
  <si>
    <t>60.7</t>
  </si>
  <si>
    <t>045033</t>
  </si>
  <si>
    <t>РАСТВОР ГОТОВЫЙ КЛАДОЧНЫЙ (СОСТАВ И МАРКА ПО ПРОЕКТУ)</t>
  </si>
  <si>
    <t xml:space="preserve">ПРОЧИЕ ЗАТРАТЫ ПОДРЯЧИКА </t>
  </si>
  <si>
    <t>Форма коммерческого предложения:</t>
  </si>
  <si>
    <t>Изготовление металлоконструкций</t>
  </si>
  <si>
    <t>Итого без НДС (за 1 тонну Сум)</t>
  </si>
  <si>
    <t>НДС (Сум)</t>
  </si>
  <si>
    <t>Итого с НДС (за 1 тонну Сум)</t>
  </si>
  <si>
    <t>1.</t>
  </si>
  <si>
    <t>Демонтаж объектов не активной инфраструктуры</t>
  </si>
  <si>
    <t>Стоимость демонтажа и вывоза на склад Заказчика мачты H=11,75м, включая кабельрост, разгрузочную раму и т.п. (за 1 шт.).</t>
  </si>
  <si>
    <t>2.</t>
  </si>
  <si>
    <t>Стоимость демонтажа и вывоза на склад Заказчика мачты H=14м, включая кабельрост, разгрузочную раму и т.п. (за 1 шт.).</t>
  </si>
  <si>
    <t>3.</t>
  </si>
  <si>
    <t>Стоимость демонтажа и вывоза на склад Заказчика мачты H=16,3м, включая кабельрост, разгрузочную раму и т.п. (за 1 шт.).</t>
  </si>
  <si>
    <t>4.</t>
  </si>
  <si>
    <t>Стоимость демонтажа и вывоза на склад Заказчика мачты H=18,6м, включая кабельрост, разгрузочную раму и т.п. (за 1 шт.).</t>
  </si>
  <si>
    <t>5.</t>
  </si>
  <si>
    <t>Стоимость демонтажа и вывоза на склад Заказчика мачты H=20,9м, включая кабельрост, разгрузочную раму и т.п. (за 1 шт.).</t>
  </si>
  <si>
    <t>6.</t>
  </si>
  <si>
    <t>Стоимость демонтажа и вывоза на склад Заказчика мачты H=23,2м, включая кабельрост, разгрузочную раму и т.п. (за 1 шт.).</t>
  </si>
  <si>
    <t>7.</t>
  </si>
  <si>
    <t>Стоимость демонтажа и вывоза на склад Заказчика мачты H=25,5м, включая кабельрост, разгрузочную раму и т.п. (за 1 шт.).</t>
  </si>
  <si>
    <t>8.</t>
  </si>
  <si>
    <t>Стоимость демонтажа и вывоза на склад Заказчика мачты H=27,8м, включая кабельрост, разгрузочную раму и т.п. (за 1 шт.).</t>
  </si>
  <si>
    <t>9.</t>
  </si>
  <si>
    <t>Стоимость демонтажа и вывоза на склад Заказчика башни H=24м, установленной на земле, включая кабельрост, разгрузочную раму и т.п.  (за 1 шт.).</t>
  </si>
  <si>
    <t>10.</t>
  </si>
  <si>
    <t>Стоимость демонтажа и вывоза на склад Заказчика башни H=30м, установленной на земле, включая кабельрост, разгрузочную раму и т.п.  (за 1 шт.).</t>
  </si>
  <si>
    <t>11.</t>
  </si>
  <si>
    <t>Стоимость демонтажа и вывоза на склад Заказчика башни H=31м, установленной на земле, включая кабельрост, разгрузочную раму и т.п.  (за 1 шт.).</t>
  </si>
  <si>
    <t>12.</t>
  </si>
  <si>
    <t>Стоимость демонтажа и вывоза на склад Заказчика башни H=40м, установленной на земле, включая кабельрост, разгрузочную раму и т.п.  (за 1 шт.).</t>
  </si>
  <si>
    <t>13.</t>
  </si>
  <si>
    <t>Стоимость демонтажа и вывоза на склад Заказчика отдельно стоящих трубостоек (триподов), установленных на крыше, включая кабельрост, разгрузочную раму и т.п.  (за 1 шт.).</t>
  </si>
  <si>
    <t>14.</t>
  </si>
  <si>
    <t>Стоимость демонтажа и вывоза на склад Заказчика контейнера (за 1 шт.).</t>
  </si>
  <si>
    <t>15.</t>
  </si>
  <si>
    <t>Стоимость демонтажа и вывоза на склад Заказчика ограждения (за 1 объект).</t>
  </si>
  <si>
    <t>№пп</t>
  </si>
  <si>
    <t>СМР</t>
  </si>
  <si>
    <t>Величина</t>
  </si>
  <si>
    <t>итого по 15 пунктам</t>
  </si>
  <si>
    <t>Таблица №1</t>
  </si>
  <si>
    <t>Таблица №2</t>
  </si>
  <si>
    <t xml:space="preserve">
Стоимость проектно - изыскательских, проектно - сметных и электромонтажных работ(ЭМР) по внешнему электроснабжению на объектах сети ООО «COSCOM», расположенных в Республике Узбекистан.</t>
  </si>
  <si>
    <t>№</t>
  </si>
  <si>
    <t>Наименование работ)</t>
  </si>
  <si>
    <t>Ед. изм.</t>
  </si>
  <si>
    <t>Кол-во</t>
  </si>
  <si>
    <t>Цена без НДС</t>
  </si>
  <si>
    <t xml:space="preserve"> Цена с НДС</t>
  </si>
  <si>
    <t>Стоимость без НДС</t>
  </si>
  <si>
    <t>Стоимость с НДС</t>
  </si>
  <si>
    <t>За единицу</t>
  </si>
  <si>
    <t>1*</t>
  </si>
  <si>
    <t>объект</t>
  </si>
  <si>
    <r>
      <t xml:space="preserve">Примечание: 
 Участнику необходимо предоставить ценовые значения (предложение) на следующее:
(1) Указать стоимость за единицу Услуг по разработке сметной документации (в Таблице №1),
(2) Указать величину прочих затрат подрядчика в % с учетом скидки (в Таблице №2).
Итоговая сумма по Таблице №3 автоматически подтянет введенные исходные данные и посчитает общую стимость ценового предложения Участника.
</t>
    </r>
    <r>
      <rPr>
        <b/>
        <sz val="10"/>
        <color indexed="10"/>
        <rFont val="Times New Roman"/>
        <family val="1"/>
      </rPr>
      <t>в разделе-2*( стоимость по электромонтажным работам с изготовлением проектируемых металлоконструкций) применена формула*1000</t>
    </r>
  </si>
  <si>
    <t>кол-во</t>
  </si>
  <si>
    <t>Стоимость без НДС (Сум)</t>
  </si>
  <si>
    <t>Стоимость с НДС (Сум)</t>
  </si>
  <si>
    <t>ОСНОВАНИЕ:ПРОЕКТ: Конструкции железобетонные-"КЖ "</t>
  </si>
  <si>
    <t>КОНСТРУКЦИИ МЕТАЛЛИЧЕСКИЕ-"КМ"</t>
  </si>
  <si>
    <t>РАЗДЕЛ 1:ОРГАНИЗАЦИЯ ФУНДАМЕНТОВ АМС НА ЗЕМЛЕ</t>
  </si>
  <si>
    <t>РАЗРАБОТКА ГРУНТА ВРУЧНУЮ ДЛЯ ФУНДАМЕНТОВ ФМ1 И ФМ2</t>
  </si>
  <si>
    <t>УПЛОТНЕНИЕ ГРУНТА ПНЕВМАТИЧЕСКИМИ ТРАМБОВКАМИ ОСНОВАНИЯ КОТЛОВАНА, ГРУППА ГРУНТОВ 1, 2</t>
  </si>
  <si>
    <t>3.3</t>
  </si>
  <si>
    <t>3.4</t>
  </si>
  <si>
    <t>E6-1-1-1 ШHК.ДОП.3</t>
  </si>
  <si>
    <t>УСТРОЙСТВО БЕТОННОЙ ПОДГОТОВКИ ИЗ БЕТОНА КЛ В-7,5</t>
  </si>
  <si>
    <t>4.4</t>
  </si>
  <si>
    <t>5.2</t>
  </si>
  <si>
    <t>5.3</t>
  </si>
  <si>
    <t>5.4</t>
  </si>
  <si>
    <t>5.5</t>
  </si>
  <si>
    <t>5.6</t>
  </si>
  <si>
    <t>5.7</t>
  </si>
  <si>
    <t>5.8</t>
  </si>
  <si>
    <t>УСТАНОВКА МЕТАЛЛОКОНСТРУКЦИЙ ЦФ И АНКЕРНЫХ КРЕПЛЕНИЙ</t>
  </si>
  <si>
    <t>6.3</t>
  </si>
  <si>
    <t>6.4</t>
  </si>
  <si>
    <t>6.5</t>
  </si>
  <si>
    <t>ФМ1</t>
  </si>
  <si>
    <t>МЕТАЛЛОКОНСТРУКЦИИ ФМ-1 /01Д-КМ-05-10-22/ /1 ШТ/</t>
  </si>
  <si>
    <t>ФМ2_1</t>
  </si>
  <si>
    <t>МЕТАЛЛОКОНСТРУКЦИИ ФМ-2 /01Д-КМ-05-10-34/ /4 ШТ/</t>
  </si>
  <si>
    <t>E6-1-5-1</t>
  </si>
  <si>
    <t>УСТРОЙСТВО БЕТОННОГО ФУНДАМЕНТА ОБЩЕГО НАЗНАЧЕНИЯ ОБЪЕМОМ ДО 5 М3 /ФМ1/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</si>
  <si>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</si>
  <si>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</si>
  <si>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</si>
  <si>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</si>
  <si>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</si>
  <si>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</si>
  <si>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</si>
  <si>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</si>
  <si>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</si>
  <si>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</si>
  <si>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</si>
  <si>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</si>
  <si>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</si>
  <si>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УСТРОЙСТВО БЕТОННЫХ ФУНДАМЕНТОВ ОБЩЕГО НАЗНАЧЕНИЯ ОБЪЕМОМ ДО 5 М3/ФМ2, 4 ШТ</t>
  </si>
  <si>
    <t>10.10</t>
  </si>
  <si>
    <t>10.11</t>
  </si>
  <si>
    <t>10.12</t>
  </si>
  <si>
    <t>10.13</t>
  </si>
  <si>
    <t>10.14</t>
  </si>
  <si>
    <t>E6-1-80-11</t>
  </si>
  <si>
    <t>ПРИГОТОВЛЕНИЕ ТЯЖЕЛОГО БЕТОНА НА ЩЕБНЕ КЛАССА В 20</t>
  </si>
  <si>
    <t>E12-2-1-4</t>
  </si>
  <si>
    <t>E12-2-1-5</t>
  </si>
  <si>
    <t>E12-2-2-2</t>
  </si>
  <si>
    <t>E12-2-2-3</t>
  </si>
  <si>
    <t>УСТРОЙСТВО БЕТОННЫХ ОТМОСТОК БЕТОН КЛ В-7,5</t>
  </si>
  <si>
    <t>18.1</t>
  </si>
  <si>
    <t>18.2</t>
  </si>
  <si>
    <t>18.3</t>
  </si>
  <si>
    <t>18.4</t>
  </si>
  <si>
    <t>18.5</t>
  </si>
  <si>
    <t>18.6</t>
  </si>
  <si>
    <t>18.7</t>
  </si>
  <si>
    <t>18.8</t>
  </si>
  <si>
    <t>РАЗДЕЛ 2:УСТАНОВКА МАЧТЫ Н=27,8М</t>
  </si>
  <si>
    <t>E34-1-15-1</t>
  </si>
  <si>
    <t>УСТАНОВКА РАДИОМАЧТ СТАЛЬНЫХ РЕШЕТЧАТЫХ НА ОТТЯЖКАХ ДЛЯ ЗОНОВЫХ ЛИНИЙ СВЯЗИ ВЫСОТОЙ:ДО 30 М</t>
  </si>
  <si>
    <t>19.1</t>
  </si>
  <si>
    <t>19.2</t>
  </si>
  <si>
    <t>19.3</t>
  </si>
  <si>
    <t>19.4</t>
  </si>
  <si>
    <t>000970</t>
  </si>
  <si>
    <t>ЛЕБЕДКИ РУЧНЫЕ И РЫЧАЖНЫЕ, ТЯГОВЫМ УСИЛИЕМ 49,05 (5) КН (Т)</t>
  </si>
  <si>
    <t>19.5</t>
  </si>
  <si>
    <t>001514</t>
  </si>
  <si>
    <t>ПРИЦЕПЫ ТРАКТОРНЫЕ 2 Т</t>
  </si>
  <si>
    <t>19.6</t>
  </si>
  <si>
    <t>001834</t>
  </si>
  <si>
    <t>ТРАКТОРЫ НА ГУСЕНИЧНОМ ХОДУ ПРИ РАБОТЕ НА ДРУГИХ ВИДАХ СТРОИТЕЛЬСТВА (КРОМЕ ВОДОХОЗЯЙСТВЕННОГО) ДО 59 (80) КВТ (Л.С.)</t>
  </si>
  <si>
    <t>19.7</t>
  </si>
  <si>
    <t>002268</t>
  </si>
  <si>
    <t>ЭКСКАВАТОРЫ ОДНОКОВШОВЫЕ ДИЗЕЛЬНЫЕ НА ГУСЕНИЧНОМ ХОДУ ПРИ РАБОТЕ НА СООРУЖЕНИИ МАГИСТРАЛЬНЫХ ТРУБОПРОВОДОВ 0,25 М3</t>
  </si>
  <si>
    <t>СН</t>
  </si>
  <si>
    <t>КОНСТРУКЦИИ МЕТАЛЛИЧЕСКИЕ СН1\ 1 ШТ\</t>
  </si>
  <si>
    <t>СС</t>
  </si>
  <si>
    <t>КОНСТРУКЦИИ МЕТАЛЛИЧЕСКИЕ СС1\11 ШТ\</t>
  </si>
  <si>
    <t>СВ</t>
  </si>
  <si>
    <t>КОНСТРУКЦИИ МЕТАЛЛИЧЕСКИЕ СВ1\ 1 ШТ\</t>
  </si>
  <si>
    <t>ОБ1</t>
  </si>
  <si>
    <t>КОНСТРУКЦИИ МЕТАЛЛИЧЕСКИЕ ОБ1\3 ШТ\</t>
  </si>
  <si>
    <t>ОБ2</t>
  </si>
  <si>
    <t>КОНСТРУКЦИИ МЕТАЛЛИЧЕСКИЕ ОБ2\1 ШТ\</t>
  </si>
  <si>
    <t>МЕТИЗЫМ</t>
  </si>
  <si>
    <t>МЕТИЗЫ МАЧТЫ</t>
  </si>
  <si>
    <t>ОТТЯЖКА</t>
  </si>
  <si>
    <t>КАНАТ СТАЛЬНОЙ 9,2ММ\452М\</t>
  </si>
  <si>
    <t>СТЯЖКА</t>
  </si>
  <si>
    <t>СТЯЖКА ВИНТОВАЯ /СВ-1М/</t>
  </si>
  <si>
    <t>ЗАЖИМ</t>
  </si>
  <si>
    <t>ЗАЖИМ ДУЖКОВЫЙ /ЗД1/</t>
  </si>
  <si>
    <t>КОУШ</t>
  </si>
  <si>
    <t>КОУШ 34</t>
  </si>
  <si>
    <t>СКОБА</t>
  </si>
  <si>
    <t>СКОБА ШТАМПОВАНАЯ</t>
  </si>
  <si>
    <t>31.2</t>
  </si>
  <si>
    <t>032541</t>
  </si>
  <si>
    <t>ПРОВОЛОКА СТАЛЬНАЯ НИЗКОУГЛЕРОДИСТАЯ РАЗНОГО НАЗНАЧЕНИЯ ОЦИНКОВАННАЯ ДИАМЕТРОМ 6,0-6,3 ММ</t>
  </si>
  <si>
    <t>МЗ1</t>
  </si>
  <si>
    <t>КОНСТРУКЦИИ СТАЛЬНЫЕ МОЛНИЕПРИЕМНИКА /МЗ-1/</t>
  </si>
  <si>
    <t>E34-1-18-1</t>
  </si>
  <si>
    <t>УСТАНОВКА ПЛОЩАДОК ПОД АНТЕННОЕ ОБОРУДОВАНИЕ НА РАДИОМАЧТАХ И РАДИОБАШНЯХ МАССОЙ:ДО 1 Т</t>
  </si>
  <si>
    <t>000764</t>
  </si>
  <si>
    <t>КРАНЫ НА АВТОМОБИЛЬНОМ ХОДУ ПРИ РАБОТЕ НА ДРУГИХ ВИДАХ СТРОИТЕЛЬСТВА (КРОМЕ МАГИСТРАЛЬНЫХ ТРУБОПРОВОДОВ) 16 Т</t>
  </si>
  <si>
    <t>000979</t>
  </si>
  <si>
    <t>ЛЕБЕДКИ ЭЛЕКТРИЧЕСКИЕ, ТЯГОВЫМ УСИЛИЕМ ДО 49,05 (5) КН (Т)</t>
  </si>
  <si>
    <t>002349</t>
  </si>
  <si>
    <t>ЭЛЕКТРОСТАНЦИИ ПЕРЕДВИЖНЫЕ 4 КВТ</t>
  </si>
  <si>
    <t>031403</t>
  </si>
  <si>
    <t>ГРУНТОВКА В-КФ-093 КРАСНО-КОРИЧНЕВАЯ, СЕРАЯ, ЧЕРНАЯ</t>
  </si>
  <si>
    <t>031521</t>
  </si>
  <si>
    <t>РАСТВОРИТЕЛЬ РС-2</t>
  </si>
  <si>
    <t>031751</t>
  </si>
  <si>
    <t>ЭМАЛЬ КРЕМНИЙОРГАНИЧЕСКАЯ КО-168 РАЗНЫХ ЦВЕТОВ</t>
  </si>
  <si>
    <t>035301</t>
  </si>
  <si>
    <t>ЭЛЕКТРОДЫ ДИАМЕТРОМ 2 ММ Э42</t>
  </si>
  <si>
    <t>041061</t>
  </si>
  <si>
    <t>АБРАЗИВНЫЙ КРУГ</t>
  </si>
  <si>
    <t>ПЛ1</t>
  </si>
  <si>
    <t>КОНСТРУКЦИИ СТАЛЬНЫЕ АНТЕННОЙ ПЛОЩАДКИ /ПЛ-1/</t>
  </si>
  <si>
    <t>ТС RRU</t>
  </si>
  <si>
    <t>КОНСТРУКЦИИ СТАЛЬНЫЕ TC RRU</t>
  </si>
  <si>
    <t>ТР4</t>
  </si>
  <si>
    <t>КОНСТРУКЦИИ СТАЛЬНЫЕ СТОЙКИ /СТ-1/</t>
  </si>
  <si>
    <t>37.1</t>
  </si>
  <si>
    <t>37.2</t>
  </si>
  <si>
    <t>37.3</t>
  </si>
  <si>
    <t>37.4</t>
  </si>
  <si>
    <t>37.5</t>
  </si>
  <si>
    <t>37.6</t>
  </si>
  <si>
    <t>37.7</t>
  </si>
  <si>
    <t>37.8</t>
  </si>
  <si>
    <t>РАЗДЕЛ 3:МОНТАЖ КАБЕЛЬРОСТА /НА ЗЕМЛЕ/</t>
  </si>
  <si>
    <t>E6-1-1-2</t>
  </si>
  <si>
    <t>УСТРОЙСТВО БЕТОННЫХ ФУНДАМЕНТОВ КАБЕЛЬРОСТОВ</t>
  </si>
  <si>
    <t>42.6</t>
  </si>
  <si>
    <t>42.7</t>
  </si>
  <si>
    <t>42.8</t>
  </si>
  <si>
    <t>42.9</t>
  </si>
  <si>
    <t>43.1</t>
  </si>
  <si>
    <t>43.2</t>
  </si>
  <si>
    <t>43.3</t>
  </si>
  <si>
    <t>43.4</t>
  </si>
  <si>
    <t>43.5</t>
  </si>
  <si>
    <t>43.6</t>
  </si>
  <si>
    <t>43.7</t>
  </si>
  <si>
    <t>43.8</t>
  </si>
  <si>
    <t>КАБЕЛЬРОСТ КР-1 /1,9 ПМ/</t>
  </si>
  <si>
    <t>СТ1</t>
  </si>
  <si>
    <t>ОПОРНАЯ СТОЙКА СТ-1 /1 ШТ/</t>
  </si>
  <si>
    <t>ОПОРНАЯ СТОЙКА ОП-2 /1 ШТ/</t>
  </si>
  <si>
    <t>49.1</t>
  </si>
  <si>
    <t>50.1</t>
  </si>
  <si>
    <t>53.7</t>
  </si>
  <si>
    <t>53.8</t>
  </si>
  <si>
    <t>РАЗДЕЛ 5:ДОРОЖКА</t>
  </si>
  <si>
    <t>57.2</t>
  </si>
  <si>
    <t>57.3</t>
  </si>
  <si>
    <t>58.4</t>
  </si>
  <si>
    <t>58.5</t>
  </si>
  <si>
    <t>58.6</t>
  </si>
  <si>
    <t>58.7</t>
  </si>
  <si>
    <t>58.8</t>
  </si>
  <si>
    <t>РАЗДЕЛ 6:УСТАНОВКА ОГРАЖДЕНИЯ</t>
  </si>
  <si>
    <t>59.9</t>
  </si>
  <si>
    <t>59.10</t>
  </si>
  <si>
    <t>60.8</t>
  </si>
  <si>
    <t>61</t>
  </si>
  <si>
    <t>М/К ОГРАЖДЕНИЯ /80М /1,15969 Т/</t>
  </si>
  <si>
    <t>62</t>
  </si>
  <si>
    <t>БЕТОН</t>
  </si>
  <si>
    <t>БЕТОН КЛАССА В 15 - РЕСУРС ПО ПРОЕКТУ</t>
  </si>
  <si>
    <t>63</t>
  </si>
  <si>
    <t>63.1</t>
  </si>
  <si>
    <t>63.2</t>
  </si>
  <si>
    <t>63.3</t>
  </si>
  <si>
    <t>63.4</t>
  </si>
  <si>
    <t>63.5</t>
  </si>
  <si>
    <t>63.6</t>
  </si>
  <si>
    <t>63.7</t>
  </si>
  <si>
    <t>63.8</t>
  </si>
  <si>
    <t>64</t>
  </si>
  <si>
    <t>64.1</t>
  </si>
  <si>
    <t>64.2</t>
  </si>
  <si>
    <t>64.3</t>
  </si>
  <si>
    <t>64.4</t>
  </si>
  <si>
    <t>64.5</t>
  </si>
  <si>
    <t>64.6</t>
  </si>
  <si>
    <t>64.7</t>
  </si>
  <si>
    <t>65</t>
  </si>
  <si>
    <t>65.1</t>
  </si>
  <si>
    <t>65.2</t>
  </si>
  <si>
    <t>65.3</t>
  </si>
  <si>
    <t>65.4</t>
  </si>
  <si>
    <t>65.5</t>
  </si>
  <si>
    <t>65.6</t>
  </si>
  <si>
    <t>66</t>
  </si>
  <si>
    <t>66.1</t>
  </si>
  <si>
    <t>66.2</t>
  </si>
  <si>
    <t>66.3</t>
  </si>
  <si>
    <t>66.4</t>
  </si>
  <si>
    <t>66.5</t>
  </si>
  <si>
    <t>66.6</t>
  </si>
  <si>
    <t>66.7</t>
  </si>
  <si>
    <t>67</t>
  </si>
  <si>
    <t>67.1</t>
  </si>
  <si>
    <t>67.2</t>
  </si>
  <si>
    <t>67.3</t>
  </si>
  <si>
    <t>67.4</t>
  </si>
  <si>
    <t>67.5</t>
  </si>
  <si>
    <t>67.6</t>
  </si>
  <si>
    <t>68</t>
  </si>
  <si>
    <t>68.1</t>
  </si>
  <si>
    <t>68.2</t>
  </si>
  <si>
    <t>68.3</t>
  </si>
  <si>
    <t>68.4</t>
  </si>
  <si>
    <t>68.5</t>
  </si>
  <si>
    <t>68.6</t>
  </si>
  <si>
    <t>68.7</t>
  </si>
  <si>
    <t>ИТОГО ПО ВСЕМ РАЗДЕЛАМ КМ + КЖ Башня:</t>
  </si>
  <si>
    <t xml:space="preserve">  За единицу</t>
  </si>
  <si>
    <t>**Транспортные расходы, % от стоимости материалов</t>
  </si>
  <si>
    <t>*Прочие затраты подрядчика, %</t>
  </si>
  <si>
    <t>зар плата</t>
  </si>
  <si>
    <t>КОНСТРУКЦИИ МЕТАЛЛИЧЕСКИЕ  - МАЧТА-27,8</t>
  </si>
  <si>
    <t>Стоимость изготовления  металлоконструкции для (СМР)</t>
  </si>
  <si>
    <t>НДС 12%</t>
  </si>
  <si>
    <t>Итоговая стоимость по разделу ВЭС</t>
  </si>
  <si>
    <t>ВНЕШНЕЕ ЭЛЕКТРОСНАБЖЕНИЕ</t>
  </si>
  <si>
    <t>РАЗДЕЛ 1: УСТАНОВКА ТРУБОСТОЙКИ ТЭЛ1 1ШТ</t>
  </si>
  <si>
    <t>РАЗРАБОТКА ГРУНТА ВРУЧНУЮ В ТРАНШЕЯХ ГЛУБИНОЙ ДО 2 М БЕЗ КРЕПЛЕНИЙ С ОТКОСАМИ, ГРУППА ГРУНТОВ 1/ПОД ТЭЛ1/</t>
  </si>
  <si>
    <t>ЗАСЫПКА ВРУЧНУЮ ТРАНШЕЙ, ПАЗУХ КОТЛОВАНОВ И ЯМ, ГРУППА ГРУНТОВ 1/ПОД ТЭЛ1/</t>
  </si>
  <si>
    <t>УСТРОЙСТВО БЕТОНОГО ФУНДАМЕНТА ДЛЯ ТРУБОСТОЙКИ ТЭЛ1/ПОД ТЭЛ1/</t>
  </si>
  <si>
    <t>ПРИГОТОВЛЕНИЕ ТЯЖЕЛОГО БЕТОНА НА ЩЕБНЕ КЛАССА В 15/ПОД ТЭЛ1/</t>
  </si>
  <si>
    <t>4.5</t>
  </si>
  <si>
    <t>4.6</t>
  </si>
  <si>
    <t>4.7</t>
  </si>
  <si>
    <t>E11-1-4-5</t>
  </si>
  <si>
    <t>УСТРОЙСТВО ГИДРОИЗОЛЯЦИИ ОБМАЗОЧНОЙ В ОДИН СЛОЙ ТОЛЩИНОЙ 2 ММ/ПОД ТЭЛ1/</t>
  </si>
  <si>
    <t>030102</t>
  </si>
  <si>
    <t>БИТУМЫ НЕФТЯНЫЕ СТРОИТЕЛЬНЫЕ МАРКИ БН-90/10</t>
  </si>
  <si>
    <t>031519</t>
  </si>
  <si>
    <t>БЕНЗИН РАСТВОРИТЕЛЬ</t>
  </si>
  <si>
    <t>E33-1-16-1</t>
  </si>
  <si>
    <t>УСТАНОВКА СТАЛЬНЫХ ОПОР ПРОМЕЖУТОЧНЫХ, СВОБОДНОСТОЯЩИХ, ОДНОСТОЕЧНЫХ, МАССОЙ ДО 2 Т/ПОД ТЭЛ1/</t>
  </si>
  <si>
    <t>000776</t>
  </si>
  <si>
    <t>КРАНЫ НА АВТОМОБИЛЬНОМ ХОДУ 16 Т</t>
  </si>
  <si>
    <t>000820</t>
  </si>
  <si>
    <t>КРАНЫ НА ТРАКТОРЕ 121 (165) КВТ (Л.С.) 10 Т (ПРИЦЕПНЫЕ)</t>
  </si>
  <si>
    <t>001648</t>
  </si>
  <si>
    <t>СПЕЦАВТОМАШИНЫ, ГРУЗОПОДЪЕМНОСТЬ ДО 8 Т, ВЕЗДЕХОД</t>
  </si>
  <si>
    <t>6.6</t>
  </si>
  <si>
    <t>001840</t>
  </si>
  <si>
    <t>ТРАКТОРЫ НА ГУСЕНИЧНОМ ХОДУ С ЛЕБЕДКОЙ 132 (180) КВТ (Л.С.)</t>
  </si>
  <si>
    <t>ТЭЛ</t>
  </si>
  <si>
    <t>ТРУБОСТОЙКА ТЭЛ1 1ШТ</t>
  </si>
  <si>
    <t>РАЗРАБОТКА ГРУНТА ВРУЧНУЮ В ТРАНШЕЯХ ГЛУБИНОЙ ДО 2 М БЕЗ КРЕПЛЕНИЙ С ОТКОСАМИ, ГРУППА ГРУНТОВ 1/ЗАЗЕМЛЕНИЕ/</t>
  </si>
  <si>
    <t>ЗАСЫПКА ВРУЧНУЮ ТРАНШЕЙ, ПАЗУХ КОТЛОВАНОВ И ЯМ, ГРУППА ГРУНТОВ 1/ЗАЗЕМЛЕНИЕ/</t>
  </si>
  <si>
    <t>Ц8-2-471-1</t>
  </si>
  <si>
    <t>ЗАЗЕМЛИТЕЛЬ ВЕРТИКАЛЬНЫЙ ИЗ УГЛОВОЙ СТАЛИ РАЗМЕРОМ, ММ 50Х5 L=3000/ЗАЗЕМЛЕНИЕ/ 3ШТ</t>
  </si>
  <si>
    <t>УГОЛОК50</t>
  </si>
  <si>
    <t>УГОЛОК СТАЛЬНОЙ ГОРЯЧЕКАТНЫЙ РОВНОПОЛОЧНЫЙ L50Х5</t>
  </si>
  <si>
    <t>ЗАЗЕМЛЯЮЩИЕ ПРОВОДНИКИ. ЗАЗЕМЛИТЕЛЬ ГОРИЗОНТАЛЬНЫЙ ИЗ СТАЛИ ПОЛОСОВОЙ/ЗАЗЕМЛЕНИЕ/</t>
  </si>
  <si>
    <t>РАЗДЕЛ 2: УСТАНОВКА ОПОР 3ШТ</t>
  </si>
  <si>
    <t>E33-3-10-1 ШHК.ДОП.1</t>
  </si>
  <si>
    <t>ПОГРУЗКА И ВЫГРУЗКА КОНСТРУКЦИЙ СТАЛЬНЫЙ ОПОР, ТРАВЕРС Ж/Б ОПОР, ДЕРЕВЯННЫХ ОПОР, ПРОВОДОВ И ТРОСА</t>
  </si>
  <si>
    <t>000761</t>
  </si>
  <si>
    <t>КРАНЫ НА АВТОМОБИЛЬНОМ ХОДУ ПРИ РАБОТЕ НА ДРУГИХ ВИДАХ СТРОИТЕЛЬСТВА (КРОМЕ МАГИСТРАЛЬНЫХ ТРУБОПРОВОДОВ) 6,3 Т</t>
  </si>
  <si>
    <t>E33-4-3-2</t>
  </si>
  <si>
    <t>УСТАНОВКА ЖЕЛЕЗОБЕТОННЫХ ОПОР ВЛ 0.38, 6-10 КВ С ТРАВЕРСАМИ БЕЗ ПРИСТАВОК ОДНОСТОЕЧНЫХ С ОДНИМ ПОДКОСОМ</t>
  </si>
  <si>
    <t>ОПОРА</t>
  </si>
  <si>
    <t>001070</t>
  </si>
  <si>
    <t>МАШИНЫ БУРИЛЬНО-КРАНОВЫЕ НА АВТОМОБИЛЕ ГЛУБИНОЙ БУРЕНИЯ 3,5 М</t>
  </si>
  <si>
    <t>030972</t>
  </si>
  <si>
    <t>КРАСКИ ДЛЯ НАРУЖНЫХ РАБОТ ЧЕРНАЯ, МАРОК МА-015, ПФ-014</t>
  </si>
  <si>
    <t>031226</t>
  </si>
  <si>
    <t>ЛАК БТ-577</t>
  </si>
  <si>
    <t>СВ1102</t>
  </si>
  <si>
    <t>ОПОРА 2ШТ СВ-110-3,5</t>
  </si>
  <si>
    <t>E33-4-3-1</t>
  </si>
  <si>
    <t>УСТАНОВКА ЖЕЛЕЗОБЕТОННЫХ ОПОР ВЛ 0.38, 6-10 КВ С ТРАВЕРСАМИ БЕЗ ПРИСТАВОК ОДНОСТОЕЧНЫХ</t>
  </si>
  <si>
    <t>СВ110</t>
  </si>
  <si>
    <t>ОПОРА 1ШТ СВ-110-3,5</t>
  </si>
  <si>
    <t>ХОМУТ</t>
  </si>
  <si>
    <t>ХОМУТ ХО1</t>
  </si>
  <si>
    <t>РАЗДЕЛ 3: КАБЕЛЬНЫЙ ЖУРНАЛ</t>
  </si>
  <si>
    <t>Ц8-2-410-2</t>
  </si>
  <si>
    <t>ТРУБА ПО ОСНОВАНИЮ ПОЛА, ДИАМЕТР, ММ, ДО 50</t>
  </si>
  <si>
    <t>030478</t>
  </si>
  <si>
    <t>ДЮБЕЛИ ДЛЯ ПРИСТРЕЛКИ</t>
  </si>
  <si>
    <t>064674</t>
  </si>
  <si>
    <t>ПАТРОНЫ ДЛЯ ПРИСТРЕЛКИ</t>
  </si>
  <si>
    <t>ПВХТРУБА32</t>
  </si>
  <si>
    <t>ПВХ ТРУБА Д=32ММ</t>
  </si>
  <si>
    <t>Ц8-2-148-1</t>
  </si>
  <si>
    <t>КАБЕЛИ ДО 35 КВ В ПРОЛОЖЕННЫХ ТРУБАХ, БЛОКАХ И КОРОБАХ. КАБЕЛЬ, МАССА 1 М, КГ, ДО 1</t>
  </si>
  <si>
    <t>000513</t>
  </si>
  <si>
    <t>ДОМКРАТЫ ГИДРАВЛИЧЕСКИЕ ГРУЗОПОДЪЕМНОСТЬЮ 63 Т</t>
  </si>
  <si>
    <t>000983</t>
  </si>
  <si>
    <t>ЛЕБЕДКИ ЭЛЕКТРИЧЕСКИЕ, ТЯГОВЫМ УСИЛИЕМ 156,96 (16) КН (Т)</t>
  </si>
  <si>
    <t>23.7</t>
  </si>
  <si>
    <t>100ШТ</t>
  </si>
  <si>
    <t>23.9</t>
  </si>
  <si>
    <t>064856</t>
  </si>
  <si>
    <t>ПРИПОИ ОЛОВЯННО-СВИНЦОВЫЕ БЕССУРЬМЯНИСТЫЕ МАРКИ ПОС30</t>
  </si>
  <si>
    <t>АВВГ16</t>
  </si>
  <si>
    <t>КАБЕЛЬ АВВГ 4Х16</t>
  </si>
  <si>
    <t>Ц8-2-407-2</t>
  </si>
  <si>
    <t>ТРУБА ПО УСТАНОВЛЕННЫМ КОНСТРУКЦИЯМ, ДИАМЕТР, ММ, ДО 40</t>
  </si>
  <si>
    <t>031087</t>
  </si>
  <si>
    <t>КРАСКА</t>
  </si>
  <si>
    <t>ТРУБАМ32</t>
  </si>
  <si>
    <t>МЕТАЛЛ.ТРУБА Д=32ММ</t>
  </si>
  <si>
    <t>Ц8-2-405-1</t>
  </si>
  <si>
    <t>ПРОВОД ПО УСТАНОВЛЕННЫМ СТАЛЬНЫМ КОНСТРУКЦИЯМ И ПАНЕЛЯМ, СЕЧЕНИЕ, ММ2, ДО 16</t>
  </si>
  <si>
    <t>29.6</t>
  </si>
  <si>
    <t>29.7</t>
  </si>
  <si>
    <t>29.9</t>
  </si>
  <si>
    <t>064848</t>
  </si>
  <si>
    <t>ПОЛОСКИ И ПРЯЖКИ ДЛЯ КРЕПЛЕНИЯ ПРОВОДОВ</t>
  </si>
  <si>
    <t>29.10</t>
  </si>
  <si>
    <t>065085</t>
  </si>
  <si>
    <t>СКОБА К-142</t>
  </si>
  <si>
    <t>ПВЗ16</t>
  </si>
  <si>
    <t>ПРОВОД ЗЕЛЕНО ЖЕЛТЫЙ 1Х16</t>
  </si>
  <si>
    <t>НАКОНЕЧНИКИ ДЛЯ ПРОВОДОВ</t>
  </si>
  <si>
    <t>Ц8-2-147-1</t>
  </si>
  <si>
    <t>КАБЕЛЬ С КРЕПЛЕНИЕМ НА ПОВОРОТАХ И В КОНЦЕ ТРАССЫ МАССОЙ 1 М КАБЕЛЯ, КГ, ДО 1 #/КАБЕЛИ ДО 35 КВ ПО УСТАНОВЛЕННЫМ КОНСТРУКЦИЯМ И ЛОТКАМ/</t>
  </si>
  <si>
    <t>32.2</t>
  </si>
  <si>
    <t>32.3</t>
  </si>
  <si>
    <t>32.4</t>
  </si>
  <si>
    <t>32.5</t>
  </si>
  <si>
    <t>32.6</t>
  </si>
  <si>
    <t>32.7</t>
  </si>
  <si>
    <t>32.9</t>
  </si>
  <si>
    <t>Ц8-2-409-9 ШHК.ДОП.13</t>
  </si>
  <si>
    <t>ТРУБА ГОФРИРОВАННАЯ ПВХ ДЛЯ ЗАЩИТЫ ПРОВОДОВ И КАБЕЛЕЙ ПО УСТАНОВЛЕННЫМ КОНСТРУКЦИЯМ, ПО СТЕНАМ, КОЛОННАМ, ПОТОЛКАМ</t>
  </si>
  <si>
    <t>34.1</t>
  </si>
  <si>
    <t>34.2</t>
  </si>
  <si>
    <t>ГОФРА40</t>
  </si>
  <si>
    <t>ПВХ ГОФРА Д=40ММ</t>
  </si>
  <si>
    <t>КАБЕЛИ ДО 35 КВ В ПРОЛОЖЕННЫХ ГОФРА ТРУБАХ, БЛОКАХ И КОРОБАХ. КАБЕЛЬ, МАССА 1 М, КГ, ДО 1</t>
  </si>
  <si>
    <t>36.1</t>
  </si>
  <si>
    <t>36.2</t>
  </si>
  <si>
    <t>36.3</t>
  </si>
  <si>
    <t>36.4</t>
  </si>
  <si>
    <t>36.5</t>
  </si>
  <si>
    <t>36.6</t>
  </si>
  <si>
    <t>36.7</t>
  </si>
  <si>
    <t>36.9</t>
  </si>
  <si>
    <t>Ц8-2-149-1</t>
  </si>
  <si>
    <t>КАБЕЛЬ МАССОЙ 1 М, КГ, ДО 1 #/КАБЕЛИ ДО 35 КВ , ПОДВЕШИВАЕМЫЕ НА ТРОСЕ/</t>
  </si>
  <si>
    <t>000406</t>
  </si>
  <si>
    <t>ВЫШКИ ТЕЛЕСКОПИЧЕСКИЕ 25 М</t>
  </si>
  <si>
    <t>38.5</t>
  </si>
  <si>
    <t>38.6</t>
  </si>
  <si>
    <t>38.7</t>
  </si>
  <si>
    <t>38.8</t>
  </si>
  <si>
    <t>031932</t>
  </si>
  <si>
    <t>ТОЛЬ С КРУПНОЗЕРНИСТОЙ ПОСЫПКОЙ, МАРКИ ТВК-350</t>
  </si>
  <si>
    <t>38.9</t>
  </si>
  <si>
    <t>045509</t>
  </si>
  <si>
    <t>АНКЕР ТРОСОВОЙ</t>
  </si>
  <si>
    <t>38.11</t>
  </si>
  <si>
    <t>064320</t>
  </si>
  <si>
    <t>МУФТЫ НАТЯЖНЫЕ</t>
  </si>
  <si>
    <t>38.12</t>
  </si>
  <si>
    <t>065160</t>
  </si>
  <si>
    <t>СЕРЬГА</t>
  </si>
  <si>
    <t>ТРОС</t>
  </si>
  <si>
    <t>ТРОС Д=5,1ММ</t>
  </si>
  <si>
    <t>ТАЛРЕП</t>
  </si>
  <si>
    <t>ТАЛРЕП 0,8ВУ-ОС</t>
  </si>
  <si>
    <t>ПОДВЕС</t>
  </si>
  <si>
    <t>ПОДВЕС П-16/ДЛЯ КРЕПЛЕНИЯ КАБЕЛЯ К ТРОСУ/</t>
  </si>
  <si>
    <t>ЗАЖИМ ТРОСА</t>
  </si>
  <si>
    <t>КОУШ ДЛЯ ТРОСА</t>
  </si>
  <si>
    <t>Ц8-2-305-4</t>
  </si>
  <si>
    <t>ТРАВЕРСА НА ОПОРЕ #/ХОМУТЫ, РОЗЕТКИ, КРЮКИ СТЕННЫЕ И ТРАВЕРСЫ/</t>
  </si>
  <si>
    <t>ТРАВЕРС2</t>
  </si>
  <si>
    <t>ТРАВЕРСА ТР-2</t>
  </si>
  <si>
    <t>030484</t>
  </si>
  <si>
    <t>Ц8-2-158-15</t>
  </si>
  <si>
    <t>ЗАДЕЛКА КОНЦЕВАЯ ДЛЯ 3-4-ЖИЛЬНОГО КАБЕЛЯ С ПЛАСТМАССОВОЙ И РЕЗИНОВОЙ ИЗОЛЯЦИЕЙ НАПРЯЖЕНИЕМ ДО 1 КВ, СЕЧЕНИЕ ОДНОЙ ЖИЛЫ, ММ2, ДО 120</t>
  </si>
  <si>
    <t>РАЗДЕЛ 4: УСТАНОВКА ОБОРУДОВАНИЯ</t>
  </si>
  <si>
    <t>Ц8-3-572-3</t>
  </si>
  <si>
    <t>БЛОК УПРАВЛЕНИЯ ШКАФНОГО ИСПОЛНЕНИЯ ИЛИ РАСПРЕДЕЛИТЕЛЬНЫЙ ПУНКТ [ШКАФ], УСТАНАВЛИВАЕМЫЙ НА СТЕНЕ, ВЫСОТА И ШИРИНА, ММ, ДО 600Х600</t>
  </si>
  <si>
    <t>55.7</t>
  </si>
  <si>
    <t>55.8</t>
  </si>
  <si>
    <t>ЩИТ400</t>
  </si>
  <si>
    <t>ЩИТ ВВОДА IP54/С ВВОДНЫМ АВТОМАТОМ-380В,50А-1ШТ,ШИНА ДЛЯ НЕЙТРАЛИ ИЗОЛИРОВ,НОЖКАХ 1ШТ,САЛЬНИК PG 29 2ШТ/400Х260Х100</t>
  </si>
  <si>
    <t>57.4</t>
  </si>
  <si>
    <t>57.5</t>
  </si>
  <si>
    <t>57.6</t>
  </si>
  <si>
    <t>57.7</t>
  </si>
  <si>
    <t>57.8</t>
  </si>
  <si>
    <t>ЩИТ550</t>
  </si>
  <si>
    <t>ЩИТ УЧЕТА IP54/ АВТОМАТИЧЕСКИЙ ВЫКЛЮЧАТЕЛЬ DZ 47-60-3Р-40А 1ШТ,ВХОД-ВЫХОД,АВТОМАТИЧЕСКИЙ ВЫКЛЮЧАТЕЛЬ DZ 47-60-1Р-6А 1ШТ,РОЗЕТКА НЕ МЕНЕЕ 6А НАРУЖНЫЙ -220В 1ШТ,ЩИНА ДЛЯ НЕЙТРАЛИ НА ИЗОЛЬИРОВ НОЖКАХ 1ШТ, ЩИНА ДЛЯ ЗАШ ЗАЗЕМ-1ШТ,САЛЬНИК PG 29 2ШТ,ВЫКЛЮЧАТЕЛЬ-РАЗЬЕДЕНИТЕЛЬ ВР32-31 В71250-100А 1ШТ/ 550Х350Х150ММ IP54</t>
  </si>
  <si>
    <t>Ц8-3-600-2</t>
  </si>
  <si>
    <t>СЧЕТЧИКИ, УСТАНАВЛИВАЕМЫЕ НА ГОТОВОМ ОСНОВАНИИ ТРЕХФАЗНЫЕ #/СЧЕТЧИКИ/</t>
  </si>
  <si>
    <t>СЧЕТЧИК</t>
  </si>
  <si>
    <t>ПРИБОР УЧЕТА ЭЛЕКТРОЭНЕРГИИ 3-Х ФАЗНЫЙ / -380В 10/100/А</t>
  </si>
  <si>
    <t>Ц11-3-1-1</t>
  </si>
  <si>
    <t>ПРИБОР, МАССА, КГ, ДО 5#/ПРИБОРЫ, УСТАНАВЛИВАЕМЫЕ НА МЕТАЛЛОКОНСТРУКЦИЯХ, ЩИТАХ И ПУЛЬТАХ/</t>
  </si>
  <si>
    <t>61.1</t>
  </si>
  <si>
    <t>МОДЕМ</t>
  </si>
  <si>
    <t>GPRS МОДЕМ RS-485</t>
  </si>
  <si>
    <t>ОБОРУДОВАНИЕ</t>
  </si>
  <si>
    <t>РАЗДЕЛ 5: ПУСКОНОЛАДОЧНЫЕ РАБОТЫ</t>
  </si>
  <si>
    <t>У1-11-10-1</t>
  </si>
  <si>
    <t>ИЗМЕРЕНИЕ СОПРОТИВЛЕНИЯ РАСТЕКАНИЮ ТОКА: ЗАЗЕМЛИТЕЛЯ</t>
  </si>
  <si>
    <t>У1-11-11-1</t>
  </si>
  <si>
    <t>ПРОВЕРКА НАЛИЧИЯ ЦЕПИ МЕЖДУ ЗАЗЕМЛИТЕЛЯМИ И ЗАЗЕМЛЕННЫМИ ЭЛЕМЕНТАМИ</t>
  </si>
  <si>
    <t>100ТОЧЕК</t>
  </si>
  <si>
    <t>У1-11-13-1</t>
  </si>
  <si>
    <t>ЗАМЕР ПОЛНОГО СОПРОТИВЛЕНИЯ ЦЕПИ "ФАЗА-НУЛЬ"</t>
  </si>
  <si>
    <t>ТОКОПРИ</t>
  </si>
  <si>
    <t>У1-11-28-1</t>
  </si>
  <si>
    <t>ИЗМЕРЕНИЕ СОПРОТИВЛЕНИЯ ИЗОЛЯЦИИ МЕГАОММЕТРОМ: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</si>
  <si>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1ЛИНИЯ</t>
  </si>
  <si>
    <t>У1-12-27-1</t>
  </si>
  <si>
    <t>КАБЕЛЬ СИЛОВОЙ ДЛИНОЙ ДО 500 М, НАПРЯЖЕНИЕМ, КВ, ДО: 10</t>
  </si>
  <si>
    <t>ИСПЫТ</t>
  </si>
  <si>
    <t>ОСНОВАНИЕ:ПРОЕКТ ВЭС</t>
  </si>
  <si>
    <t>НАКОНЕЧН</t>
  </si>
  <si>
    <t>КАБЕЛЬНАЯ ПРОДУКЦИЯ</t>
  </si>
  <si>
    <t>ТРАНСПОРТНЫЕ РАСХОДЫ НА КАБЕЛЬНУЮ ПРОДУКЦИЮ</t>
  </si>
  <si>
    <t>Таблица№1</t>
  </si>
  <si>
    <t xml:space="preserve">Таблица №2 </t>
  </si>
  <si>
    <t>Данные подрядчика</t>
  </si>
  <si>
    <t>Целевое значение</t>
  </si>
  <si>
    <t>**Cтоимость ЧЕЛ/ЧАС ,но не выше по месту регистрации Участника</t>
  </si>
  <si>
    <t xml:space="preserve">
 Все   предложенные стоимости по Таблицам №1 со всеми прочими рисками,   должны быть учтены Участником и заложены,отображены в предлагаемом файле "Ценовая таблица для коммерческого предложения".
ИНСТРУКЦИЯ ДЛЯ УЧАСТНИКА: Перед заполнением всех данных по таблицам №1, Участник кликнув должен выбрать в таблице  "Регион регистрации", свой регион регистрации в налоговых органах .
При правильном заполнение Таблиц №1-  ( показатели по величине прочих затрат подрядчика,Транспортные расходы,Cтоимость ЧЕЛ/ЧАС) - указанные коэфиценты и цифры будут автоматически отражаться в локально ресурсной сметном расчете- "F-5 ВЭС , и в следствие преобразуется итоговая сумма по локально ресурсной смете.
 а в Таблице №2 отобразятся итоговые стоимости по F-5 ВЭС  .
ОБЯЗАТЕЛЬНЫЕ УСЛОВИЯ:
1. Участник конкурса должен предоставить и загрузить файл "Ценовая таблица для коммерческого предложения" со всеми остальными требуемыми документами по данному Конкурсу. 
2. Участник конкурса должен (вбить цифрами ,загрузить) ИМЕННО итоговую стоимость по Таблице№2, в Портале- E. TENDER UZEX.UZ, в окошке ценового предложения.</t>
  </si>
  <si>
    <t>Ценовая таблица для коммерческого предложения</t>
  </si>
  <si>
    <r>
      <t>В таблице №1 в "</t>
    </r>
    <r>
      <rPr>
        <b/>
        <sz val="10"/>
        <color indexed="10"/>
        <rFont val="Times New Roman"/>
        <family val="1"/>
        <charset val="204"/>
      </rPr>
      <t>Данные подрядчика"</t>
    </r>
    <r>
      <rPr>
        <sz val="10"/>
        <color indexed="10"/>
        <rFont val="Times New Roman"/>
        <family val="1"/>
        <charset val="204"/>
      </rPr>
      <t xml:space="preserve"> нужно вбить цифрами</t>
    </r>
  </si>
  <si>
    <t>Регионы</t>
  </si>
  <si>
    <t>Прочие</t>
  </si>
  <si>
    <t>Республики Узбекистан</t>
  </si>
  <si>
    <t>Республики Каракалпакистан</t>
  </si>
  <si>
    <t>Андижанская область</t>
  </si>
  <si>
    <t>Бухарская область</t>
  </si>
  <si>
    <t>Джизакская область</t>
  </si>
  <si>
    <t>Кашкадарьинская область</t>
  </si>
  <si>
    <t>Навоийская область</t>
  </si>
  <si>
    <t>Наманганская область</t>
  </si>
  <si>
    <t>Самаркандская область</t>
  </si>
  <si>
    <t>Сурхандарьинская область</t>
  </si>
  <si>
    <t>Сырдарьинская область</t>
  </si>
  <si>
    <t>Ташкентская область</t>
  </si>
  <si>
    <t>Ферганская область</t>
  </si>
  <si>
    <t>Хорезмская область</t>
  </si>
  <si>
    <t>Город Ташкент</t>
  </si>
  <si>
    <t>Регион регистрации</t>
  </si>
  <si>
    <r>
      <rPr>
        <b/>
        <sz val="12"/>
        <color indexed="8"/>
        <rFont val="Times New Roman"/>
        <family val="1"/>
        <charset val="204"/>
      </rPr>
      <t xml:space="preserve">  ИТОГО</t>
    </r>
    <r>
      <rPr>
        <sz val="12"/>
        <color indexed="8"/>
        <rFont val="Times New Roman"/>
        <family val="1"/>
        <charset val="204"/>
      </rPr>
      <t xml:space="preserve"> стоимость по Таблице №2</t>
    </r>
  </si>
  <si>
    <t>2024 год c 12%
3-квартал</t>
  </si>
  <si>
    <t>*Предложенная участником Величина прочих затрат Подрядчика-%, должна указываться не выше 17,27 %
**Транспортные расходы, % от стоимости материалов не должна указываться выше 5%.
*** Предложенная участником Cтоимость ЧЕЛ/ЧАС, не должна превышать стоимости ЧЕЛ/ЧАС по Госстат, по месту регистрации Участника в налоговых органах.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</si>
</sst>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\ _₽_-;\-* #,##0\ _₽_-;_-* &quot;-&quot;??\ _₽_-;_-@_-"/>
  </numFmts>
  <fonts count="59" x14ac:knownFonts="1">
    <font>
      <sz val="10"/>
      <name val="Times New Roman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indexed="10"/>
      <name val="Times New Roman"/>
      <family val="1"/>
    </font>
    <font>
      <b/>
      <sz val="10"/>
      <name val="Times New Roman"/>
      <family val="1"/>
    </font>
    <font>
      <b/>
      <sz val="14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i/>
      <sz val="10"/>
      <name val="Arial Cyr"/>
      <charset val="204"/>
    </font>
    <font>
      <i/>
      <sz val="9"/>
      <name val="Arial Cyr"/>
      <charset val="204"/>
    </font>
    <font>
      <sz val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b/>
      <sz val="8"/>
      <color rgb="FF00008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FF"/>
      <name val="Arial"/>
      <family val="2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8"/>
      <color rgb="FFFF0000"/>
      <name val="Arial"/>
      <family val="2"/>
      <charset val="204"/>
    </font>
    <font>
      <sz val="12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rgb="FF000080"/>
      <name val="Arial"/>
      <family val="2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i/>
      <sz val="9"/>
      <color rgb="FF000080"/>
      <name val="Arial"/>
      <family val="2"/>
      <charset val="204"/>
    </font>
    <font>
      <b/>
      <sz val="10"/>
      <color rgb="FF000000"/>
      <name val="Arial"/>
      <family val="2"/>
      <charset val="204"/>
    </font>
    <font>
      <i/>
      <sz val="10"/>
      <color rgb="FF0000FF"/>
      <name val="Arial"/>
      <family val="2"/>
      <charset val="204"/>
    </font>
    <font>
      <sz val="12"/>
      <color theme="9" tint="-0.249977111117893"/>
      <name val="Times New Roman"/>
      <family val="1"/>
      <charset val="204"/>
    </font>
    <font>
      <b/>
      <sz val="10"/>
      <color theme="4" tint="-0.499984740745262"/>
      <name val="Arial"/>
      <family val="2"/>
      <charset val="204"/>
    </font>
    <font>
      <b/>
      <sz val="10"/>
      <color rgb="FFFF0000"/>
      <name val="Arial"/>
      <family val="2"/>
      <charset val="204"/>
    </font>
    <font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12"/>
      <color rgb="FF000080"/>
      <name val="Arial"/>
      <family val="2"/>
      <charset val="204"/>
    </font>
    <font>
      <b/>
      <sz val="10"/>
      <color rgb="FFFF0000"/>
      <name val="Times New Roman"/>
      <family val="1"/>
    </font>
  </fonts>
  <fills count="40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47">
    <xf numFmtId="0" fontId="0" fillId="0" borderId="0"/>
    <xf numFmtId="0" fontId="18" fillId="2" borderId="0" applyNumberFormat="0" applyBorder="0" applyAlignment="0" applyProtection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20" fillId="26" borderId="24" applyNumberFormat="0" applyAlignment="0" applyProtection="0"/>
    <xf numFmtId="0" fontId="21" fillId="27" borderId="25" applyNumberFormat="0" applyAlignment="0" applyProtection="0"/>
    <xf numFmtId="0" fontId="22" fillId="27" borderId="24" applyNumberFormat="0" applyAlignment="0" applyProtection="0"/>
    <xf numFmtId="0" fontId="23" fillId="0" borderId="26" applyNumberFormat="0" applyFill="0" applyAlignment="0" applyProtection="0"/>
    <xf numFmtId="0" fontId="24" fillId="0" borderId="27" applyNumberFormat="0" applyFill="0" applyAlignment="0" applyProtection="0"/>
    <xf numFmtId="0" fontId="25" fillId="0" borderId="28" applyNumberFormat="0" applyFill="0" applyAlignment="0" applyProtection="0"/>
    <xf numFmtId="0" fontId="25" fillId="0" borderId="0" applyNumberFormat="0" applyFill="0" applyBorder="0" applyAlignment="0" applyProtection="0"/>
    <xf numFmtId="0" fontId="26" fillId="0" borderId="29" applyNumberFormat="0" applyFill="0" applyAlignment="0" applyProtection="0"/>
    <xf numFmtId="0" fontId="27" fillId="28" borderId="30" applyNumberFormat="0" applyAlignment="0" applyProtection="0"/>
    <xf numFmtId="0" fontId="28" fillId="0" borderId="0" applyNumberFormat="0" applyFill="0" applyBorder="0" applyAlignment="0" applyProtection="0"/>
    <xf numFmtId="0" fontId="29" fillId="29" borderId="0" applyNumberFormat="0" applyBorder="0" applyAlignment="0" applyProtection="0"/>
    <xf numFmtId="0" fontId="2" fillId="0" borderId="0"/>
    <xf numFmtId="0" fontId="15" fillId="0" borderId="0"/>
    <xf numFmtId="0" fontId="30" fillId="30" borderId="0" applyNumberFormat="0" applyBorder="0" applyAlignment="0" applyProtection="0"/>
    <xf numFmtId="0" fontId="31" fillId="0" borderId="0" applyNumberFormat="0" applyFill="0" applyBorder="0" applyAlignment="0" applyProtection="0"/>
    <xf numFmtId="0" fontId="18" fillId="31" borderId="31" applyNumberFormat="0" applyFont="0" applyAlignment="0" applyProtection="0"/>
    <xf numFmtId="9" fontId="18" fillId="0" borderId="0" applyFont="0" applyFill="0" applyBorder="0" applyAlignment="0" applyProtection="0"/>
    <xf numFmtId="0" fontId="32" fillId="0" borderId="32" applyNumberFormat="0" applyFill="0" applyAlignment="0" applyProtection="0"/>
    <xf numFmtId="0" fontId="33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34" fillId="32" borderId="0" applyNumberFormat="0" applyBorder="0" applyAlignment="0" applyProtection="0"/>
  </cellStyleXfs>
  <cellXfs count="278">
    <xf numFmtId="0" fontId="0" fillId="0" borderId="0" xfId="0" applyFont="1"/>
    <xf numFmtId="0" fontId="2" fillId="0" borderId="0" xfId="36" applyFont="1"/>
    <xf numFmtId="3" fontId="35" fillId="0" borderId="33" xfId="36" applyNumberFormat="1" applyFont="1" applyBorder="1" applyAlignment="1">
      <alignment horizontal="right" vertical="top" wrapText="1"/>
    </xf>
    <xf numFmtId="0" fontId="35" fillId="0" borderId="33" xfId="36" applyFont="1" applyBorder="1" applyAlignment="1">
      <alignment horizontal="center" vertical="top" wrapText="1"/>
    </xf>
    <xf numFmtId="0" fontId="35" fillId="0" borderId="33" xfId="36" applyFont="1" applyBorder="1" applyAlignment="1">
      <alignment horizontal="right" vertical="top" wrapText="1"/>
    </xf>
    <xf numFmtId="49" fontId="35" fillId="0" borderId="33" xfId="36" applyNumberFormat="1" applyFont="1" applyBorder="1" applyAlignment="1">
      <alignment horizontal="center" vertical="top" wrapText="1"/>
    </xf>
    <xf numFmtId="49" fontId="35" fillId="0" borderId="34" xfId="36" applyNumberFormat="1" applyFont="1" applyBorder="1" applyAlignment="1">
      <alignment horizontal="center" vertical="top" wrapText="1"/>
    </xf>
    <xf numFmtId="0" fontId="36" fillId="0" borderId="33" xfId="36" applyFont="1" applyBorder="1" applyAlignment="1">
      <alignment horizontal="center" vertical="center" wrapText="1"/>
    </xf>
    <xf numFmtId="3" fontId="37" fillId="0" borderId="33" xfId="36" applyNumberFormat="1" applyFont="1" applyBorder="1" applyAlignment="1">
      <alignment horizontal="right" vertical="top" wrapText="1"/>
    </xf>
    <xf numFmtId="4" fontId="37" fillId="0" borderId="33" xfId="36" applyNumberFormat="1" applyFont="1" applyBorder="1" applyAlignment="1">
      <alignment horizontal="right" vertical="top" wrapText="1"/>
    </xf>
    <xf numFmtId="0" fontId="37" fillId="0" borderId="33" xfId="36" applyFont="1" applyBorder="1" applyAlignment="1">
      <alignment horizontal="right" vertical="top" wrapText="1"/>
    </xf>
    <xf numFmtId="0" fontId="37" fillId="0" borderId="33" xfId="36" applyFont="1" applyBorder="1" applyAlignment="1">
      <alignment horizontal="center" vertical="top" wrapText="1"/>
    </xf>
    <xf numFmtId="0" fontId="37" fillId="0" borderId="33" xfId="36" applyFont="1" applyBorder="1" applyAlignment="1">
      <alignment horizontal="left" vertical="top" wrapText="1"/>
    </xf>
    <xf numFmtId="49" fontId="37" fillId="0" borderId="33" xfId="36" applyNumberFormat="1" applyFont="1" applyBorder="1" applyAlignment="1">
      <alignment horizontal="center" vertical="top" wrapText="1"/>
    </xf>
    <xf numFmtId="49" fontId="37" fillId="0" borderId="34" xfId="36" applyNumberFormat="1" applyFont="1" applyBorder="1" applyAlignment="1">
      <alignment horizontal="center" vertical="top" wrapText="1"/>
    </xf>
    <xf numFmtId="4" fontId="35" fillId="0" borderId="33" xfId="36" applyNumberFormat="1" applyFont="1" applyBorder="1" applyAlignment="1">
      <alignment horizontal="center" vertical="top" wrapText="1"/>
    </xf>
    <xf numFmtId="0" fontId="35" fillId="0" borderId="33" xfId="36" applyFont="1" applyBorder="1" applyAlignment="1">
      <alignment horizontal="left" vertical="top" wrapText="1"/>
    </xf>
    <xf numFmtId="0" fontId="1" fillId="0" borderId="0" xfId="36" applyFont="1"/>
    <xf numFmtId="49" fontId="35" fillId="0" borderId="35" xfId="36" applyNumberFormat="1" applyFont="1" applyBorder="1" applyAlignment="1">
      <alignment horizontal="center" vertical="top" wrapText="1"/>
    </xf>
    <xf numFmtId="49" fontId="35" fillId="0" borderId="36" xfId="36" applyNumberFormat="1" applyFont="1" applyBorder="1" applyAlignment="1">
      <alignment horizontal="center" vertical="top" wrapText="1"/>
    </xf>
    <xf numFmtId="0" fontId="35" fillId="0" borderId="36" xfId="36" applyFont="1" applyBorder="1" applyAlignment="1">
      <alignment horizontal="right" vertical="top" wrapText="1"/>
    </xf>
    <xf numFmtId="0" fontId="35" fillId="0" borderId="36" xfId="36" applyFont="1" applyBorder="1" applyAlignment="1">
      <alignment horizontal="center" vertical="top" wrapText="1"/>
    </xf>
    <xf numFmtId="3" fontId="35" fillId="0" borderId="36" xfId="36" applyNumberFormat="1" applyFont="1" applyBorder="1" applyAlignment="1">
      <alignment horizontal="right" vertical="top" wrapText="1"/>
    </xf>
    <xf numFmtId="49" fontId="35" fillId="0" borderId="1" xfId="36" applyNumberFormat="1" applyFont="1" applyBorder="1" applyAlignment="1">
      <alignment horizontal="center" vertical="top" wrapText="1"/>
    </xf>
    <xf numFmtId="0" fontId="35" fillId="0" borderId="1" xfId="36" applyFont="1" applyBorder="1" applyAlignment="1">
      <alignment horizontal="right" vertical="top" wrapText="1"/>
    </xf>
    <xf numFmtId="0" fontId="35" fillId="0" borderId="1" xfId="36" applyFont="1" applyBorder="1" applyAlignment="1">
      <alignment horizontal="center" vertical="top" wrapText="1"/>
    </xf>
    <xf numFmtId="3" fontId="35" fillId="0" borderId="1" xfId="36" applyNumberFormat="1" applyFont="1" applyBorder="1" applyAlignment="1">
      <alignment horizontal="right" vertical="top" wrapText="1"/>
    </xf>
    <xf numFmtId="0" fontId="2" fillId="0" borderId="1" xfId="36" applyFont="1" applyBorder="1"/>
    <xf numFmtId="49" fontId="35" fillId="33" borderId="34" xfId="36" applyNumberFormat="1" applyFont="1" applyFill="1" applyBorder="1" applyAlignment="1">
      <alignment horizontal="center" vertical="top" wrapText="1"/>
    </xf>
    <xf numFmtId="49" fontId="35" fillId="33" borderId="33" xfId="36" applyNumberFormat="1" applyFont="1" applyFill="1" applyBorder="1" applyAlignment="1">
      <alignment horizontal="center" vertical="top" wrapText="1"/>
    </xf>
    <xf numFmtId="0" fontId="35" fillId="33" borderId="33" xfId="36" applyFont="1" applyFill="1" applyBorder="1" applyAlignment="1">
      <alignment horizontal="right" vertical="top" wrapText="1"/>
    </xf>
    <xf numFmtId="0" fontId="35" fillId="33" borderId="33" xfId="36" applyFont="1" applyFill="1" applyBorder="1" applyAlignment="1">
      <alignment horizontal="center" vertical="top" wrapText="1"/>
    </xf>
    <xf numFmtId="3" fontId="35" fillId="33" borderId="33" xfId="36" applyNumberFormat="1" applyFont="1" applyFill="1" applyBorder="1" applyAlignment="1">
      <alignment horizontal="right" vertical="top" wrapText="1"/>
    </xf>
    <xf numFmtId="0" fontId="36" fillId="33" borderId="34" xfId="36" applyFont="1" applyFill="1" applyBorder="1" applyAlignment="1">
      <alignment horizontal="center" vertical="center" wrapText="1"/>
    </xf>
    <xf numFmtId="0" fontId="36" fillId="33" borderId="33" xfId="36" applyFont="1" applyFill="1" applyBorder="1" applyAlignment="1">
      <alignment horizontal="center" vertical="center" wrapText="1"/>
    </xf>
    <xf numFmtId="49" fontId="35" fillId="33" borderId="35" xfId="36" applyNumberFormat="1" applyFont="1" applyFill="1" applyBorder="1" applyAlignment="1">
      <alignment horizontal="center" vertical="top" wrapText="1"/>
    </xf>
    <xf numFmtId="49" fontId="35" fillId="33" borderId="36" xfId="36" applyNumberFormat="1" applyFont="1" applyFill="1" applyBorder="1" applyAlignment="1">
      <alignment horizontal="center" vertical="top" wrapText="1"/>
    </xf>
    <xf numFmtId="0" fontId="35" fillId="33" borderId="36" xfId="36" applyFont="1" applyFill="1" applyBorder="1" applyAlignment="1">
      <alignment horizontal="right" vertical="top" wrapText="1"/>
    </xf>
    <xf numFmtId="0" fontId="35" fillId="33" borderId="36" xfId="36" applyFont="1" applyFill="1" applyBorder="1" applyAlignment="1">
      <alignment horizontal="center" vertical="top" wrapText="1"/>
    </xf>
    <xf numFmtId="3" fontId="35" fillId="33" borderId="36" xfId="36" applyNumberFormat="1" applyFont="1" applyFill="1" applyBorder="1" applyAlignment="1">
      <alignment horizontal="right" vertical="top" wrapText="1"/>
    </xf>
    <xf numFmtId="3" fontId="36" fillId="33" borderId="33" xfId="36" applyNumberFormat="1" applyFont="1" applyFill="1" applyBorder="1" applyAlignment="1">
      <alignment horizontal="center" vertical="center" wrapText="1"/>
    </xf>
    <xf numFmtId="49" fontId="35" fillId="34" borderId="0" xfId="36" applyNumberFormat="1" applyFont="1" applyFill="1" applyBorder="1" applyAlignment="1">
      <alignment horizontal="center" vertical="top" wrapText="1"/>
    </xf>
    <xf numFmtId="0" fontId="35" fillId="34" borderId="0" xfId="36" applyFont="1" applyFill="1" applyBorder="1" applyAlignment="1">
      <alignment horizontal="right" vertical="top" wrapText="1"/>
    </xf>
    <xf numFmtId="0" fontId="35" fillId="34" borderId="0" xfId="36" applyFont="1" applyFill="1" applyBorder="1" applyAlignment="1">
      <alignment horizontal="center" vertical="top" wrapText="1"/>
    </xf>
    <xf numFmtId="3" fontId="35" fillId="34" borderId="0" xfId="36" applyNumberFormat="1" applyFont="1" applyFill="1" applyBorder="1" applyAlignment="1">
      <alignment horizontal="right" vertical="top" wrapText="1"/>
    </xf>
    <xf numFmtId="4" fontId="41" fillId="33" borderId="33" xfId="36" applyNumberFormat="1" applyFont="1" applyFill="1" applyBorder="1" applyAlignment="1">
      <alignment horizontal="center" vertical="top" wrapText="1"/>
    </xf>
    <xf numFmtId="4" fontId="41" fillId="0" borderId="33" xfId="36" applyNumberFormat="1" applyFont="1" applyBorder="1" applyAlignment="1">
      <alignment horizontal="center" vertical="top" wrapText="1"/>
    </xf>
    <xf numFmtId="49" fontId="35" fillId="0" borderId="0" xfId="36" applyNumberFormat="1" applyFont="1" applyBorder="1" applyAlignment="1">
      <alignment horizontal="center" vertical="top" wrapText="1"/>
    </xf>
    <xf numFmtId="0" fontId="35" fillId="0" borderId="0" xfId="36" applyFont="1" applyBorder="1" applyAlignment="1">
      <alignment horizontal="right" vertical="top" wrapText="1"/>
    </xf>
    <xf numFmtId="0" fontId="35" fillId="0" borderId="0" xfId="36" applyFont="1" applyBorder="1" applyAlignment="1">
      <alignment horizontal="center" vertical="top" wrapText="1"/>
    </xf>
    <xf numFmtId="3" fontId="35" fillId="0" borderId="0" xfId="36" applyNumberFormat="1" applyFont="1" applyBorder="1" applyAlignment="1">
      <alignment horizontal="right" vertical="top" wrapText="1"/>
    </xf>
    <xf numFmtId="9" fontId="41" fillId="33" borderId="33" xfId="36" applyNumberFormat="1" applyFont="1" applyFill="1" applyBorder="1" applyAlignment="1">
      <alignment horizontal="center" vertical="top" wrapText="1"/>
    </xf>
    <xf numFmtId="10" fontId="41" fillId="33" borderId="33" xfId="36" applyNumberFormat="1" applyFont="1" applyFill="1" applyBorder="1" applyAlignment="1">
      <alignment horizontal="center" vertical="top" wrapText="1"/>
    </xf>
    <xf numFmtId="9" fontId="41" fillId="0" borderId="33" xfId="36" applyNumberFormat="1" applyFont="1" applyBorder="1" applyAlignment="1">
      <alignment horizontal="center" vertical="top" wrapText="1"/>
    </xf>
    <xf numFmtId="10" fontId="41" fillId="0" borderId="33" xfId="36" applyNumberFormat="1" applyFont="1" applyBorder="1" applyAlignment="1">
      <alignment horizontal="center" vertical="top" wrapText="1"/>
    </xf>
    <xf numFmtId="9" fontId="41" fillId="0" borderId="36" xfId="36" applyNumberFormat="1" applyFont="1" applyBorder="1" applyAlignment="1">
      <alignment horizontal="center" vertical="top" wrapText="1"/>
    </xf>
    <xf numFmtId="0" fontId="36" fillId="0" borderId="34" xfId="36" applyFont="1" applyBorder="1" applyAlignment="1">
      <alignment horizontal="center" vertical="center" wrapText="1"/>
    </xf>
    <xf numFmtId="0" fontId="44" fillId="33" borderId="33" xfId="36" applyFont="1" applyFill="1" applyBorder="1" applyAlignment="1">
      <alignment horizontal="right" vertical="top" wrapText="1"/>
    </xf>
    <xf numFmtId="49" fontId="35" fillId="35" borderId="34" xfId="36" applyNumberFormat="1" applyFont="1" applyFill="1" applyBorder="1" applyAlignment="1">
      <alignment horizontal="center" vertical="top" wrapText="1"/>
    </xf>
    <xf numFmtId="49" fontId="35" fillId="35" borderId="33" xfId="36" applyNumberFormat="1" applyFont="1" applyFill="1" applyBorder="1" applyAlignment="1">
      <alignment horizontal="center" vertical="top" wrapText="1"/>
    </xf>
    <xf numFmtId="0" fontId="35" fillId="35" borderId="33" xfId="36" applyFont="1" applyFill="1" applyBorder="1" applyAlignment="1">
      <alignment horizontal="left" vertical="top" wrapText="1"/>
    </xf>
    <xf numFmtId="0" fontId="35" fillId="35" borderId="33" xfId="36" applyFont="1" applyFill="1" applyBorder="1" applyAlignment="1">
      <alignment horizontal="center" vertical="top" wrapText="1"/>
    </xf>
    <xf numFmtId="3" fontId="35" fillId="35" borderId="33" xfId="36" applyNumberFormat="1" applyFont="1" applyFill="1" applyBorder="1" applyAlignment="1">
      <alignment horizontal="right" vertical="top" wrapText="1"/>
    </xf>
    <xf numFmtId="0" fontId="2" fillId="35" borderId="0" xfId="36" applyFont="1" applyFill="1"/>
    <xf numFmtId="0" fontId="36" fillId="0" borderId="34" xfId="36" applyFont="1" applyBorder="1" applyAlignment="1">
      <alignment horizontal="center" vertical="center"/>
    </xf>
    <xf numFmtId="0" fontId="36" fillId="0" borderId="37" xfId="36" applyFont="1" applyBorder="1" applyAlignment="1">
      <alignment vertical="top"/>
    </xf>
    <xf numFmtId="0" fontId="36" fillId="0" borderId="38" xfId="36" applyFont="1" applyBorder="1" applyAlignment="1">
      <alignment vertical="top"/>
    </xf>
    <xf numFmtId="0" fontId="36" fillId="0" borderId="39" xfId="36" applyFont="1" applyBorder="1" applyAlignment="1">
      <alignment vertical="top"/>
    </xf>
    <xf numFmtId="0" fontId="36" fillId="0" borderId="33" xfId="36" applyFont="1" applyBorder="1" applyAlignment="1">
      <alignment horizontal="center" vertical="center"/>
    </xf>
    <xf numFmtId="49" fontId="35" fillId="0" borderId="34" xfId="36" applyNumberFormat="1" applyFont="1" applyBorder="1" applyAlignment="1">
      <alignment horizontal="center" vertical="top"/>
    </xf>
    <xf numFmtId="49" fontId="35" fillId="0" borderId="33" xfId="36" applyNumberFormat="1" applyFont="1" applyBorder="1" applyAlignment="1">
      <alignment horizontal="center" vertical="top"/>
    </xf>
    <xf numFmtId="0" fontId="35" fillId="0" borderId="33" xfId="36" applyFont="1" applyBorder="1" applyAlignment="1">
      <alignment horizontal="center" vertical="top"/>
    </xf>
    <xf numFmtId="0" fontId="35" fillId="0" borderId="37" xfId="36" applyFont="1" applyBorder="1" applyAlignment="1">
      <alignment vertical="top"/>
    </xf>
    <xf numFmtId="0" fontId="35" fillId="0" borderId="39" xfId="36" applyFont="1" applyBorder="1" applyAlignment="1">
      <alignment vertical="top"/>
    </xf>
    <xf numFmtId="4" fontId="35" fillId="0" borderId="33" xfId="36" applyNumberFormat="1" applyFont="1" applyBorder="1" applyAlignment="1">
      <alignment horizontal="center" vertical="top"/>
    </xf>
    <xf numFmtId="3" fontId="35" fillId="0" borderId="33" xfId="36" applyNumberFormat="1" applyFont="1" applyBorder="1" applyAlignment="1">
      <alignment horizontal="right" vertical="top"/>
    </xf>
    <xf numFmtId="49" fontId="37" fillId="0" borderId="34" xfId="36" applyNumberFormat="1" applyFont="1" applyBorder="1" applyAlignment="1">
      <alignment horizontal="center" vertical="top"/>
    </xf>
    <xf numFmtId="49" fontId="37" fillId="0" borderId="33" xfId="36" applyNumberFormat="1" applyFont="1" applyBorder="1" applyAlignment="1">
      <alignment horizontal="center" vertical="top"/>
    </xf>
    <xf numFmtId="0" fontId="37" fillId="0" borderId="33" xfId="36" applyFont="1" applyBorder="1" applyAlignment="1">
      <alignment horizontal="center" vertical="top"/>
    </xf>
    <xf numFmtId="0" fontId="37" fillId="0" borderId="33" xfId="36" applyFont="1" applyBorder="1" applyAlignment="1">
      <alignment horizontal="right" vertical="top"/>
    </xf>
    <xf numFmtId="4" fontId="37" fillId="0" borderId="33" xfId="36" applyNumberFormat="1" applyFont="1" applyBorder="1" applyAlignment="1">
      <alignment horizontal="right" vertical="top"/>
    </xf>
    <xf numFmtId="3" fontId="37" fillId="0" borderId="33" xfId="36" applyNumberFormat="1" applyFont="1" applyBorder="1" applyAlignment="1">
      <alignment horizontal="right" vertical="top"/>
    </xf>
    <xf numFmtId="4" fontId="41" fillId="0" borderId="33" xfId="36" applyNumberFormat="1" applyFont="1" applyBorder="1" applyAlignment="1">
      <alignment horizontal="center" vertical="top"/>
    </xf>
    <xf numFmtId="4" fontId="2" fillId="0" borderId="0" xfId="36" applyNumberFormat="1" applyFont="1"/>
    <xf numFmtId="2" fontId="2" fillId="0" borderId="0" xfId="36" applyNumberFormat="1" applyFont="1"/>
    <xf numFmtId="4" fontId="37" fillId="36" borderId="33" xfId="36" applyNumberFormat="1" applyFont="1" applyFill="1" applyBorder="1" applyAlignment="1">
      <alignment horizontal="right" vertical="top" wrapText="1"/>
    </xf>
    <xf numFmtId="4" fontId="37" fillId="36" borderId="40" xfId="36" applyNumberFormat="1" applyFont="1" applyFill="1" applyBorder="1" applyAlignment="1">
      <alignment horizontal="right" vertical="top" wrapText="1"/>
    </xf>
    <xf numFmtId="3" fontId="37" fillId="0" borderId="36" xfId="36" applyNumberFormat="1" applyFont="1" applyBorder="1" applyAlignment="1">
      <alignment horizontal="right" vertical="top" wrapText="1"/>
    </xf>
    <xf numFmtId="3" fontId="37" fillId="0" borderId="1" xfId="36" applyNumberFormat="1" applyFont="1" applyBorder="1" applyAlignment="1">
      <alignment horizontal="right" vertical="top" wrapText="1"/>
    </xf>
    <xf numFmtId="165" fontId="13" fillId="0" borderId="0" xfId="44" applyNumberFormat="1" applyFont="1" applyAlignment="1">
      <alignment horizontal="center" vertical="top"/>
    </xf>
    <xf numFmtId="165" fontId="13" fillId="0" borderId="1" xfId="44" applyNumberFormat="1" applyFont="1" applyBorder="1" applyAlignment="1">
      <alignment horizontal="center" vertical="top"/>
    </xf>
    <xf numFmtId="165" fontId="13" fillId="35" borderId="0" xfId="44" applyNumberFormat="1" applyFont="1" applyFill="1" applyAlignment="1">
      <alignment horizontal="center" vertical="top"/>
    </xf>
    <xf numFmtId="165" fontId="13" fillId="0" borderId="0" xfId="44" applyNumberFormat="1" applyFont="1" applyBorder="1" applyAlignment="1">
      <alignment horizontal="center" vertical="top"/>
    </xf>
    <xf numFmtId="4" fontId="37" fillId="37" borderId="33" xfId="36" applyNumberFormat="1" applyFont="1" applyFill="1" applyBorder="1" applyAlignment="1">
      <alignment horizontal="right" vertical="top" wrapText="1"/>
    </xf>
    <xf numFmtId="0" fontId="1" fillId="0" borderId="0" xfId="36" applyFont="1" applyAlignment="1">
      <alignment wrapText="1"/>
    </xf>
    <xf numFmtId="0" fontId="36" fillId="0" borderId="38" xfId="36" applyFont="1" applyBorder="1" applyAlignment="1">
      <alignment vertical="top" wrapText="1"/>
    </xf>
    <xf numFmtId="0" fontId="2" fillId="0" borderId="1" xfId="36" applyFont="1" applyBorder="1" applyAlignment="1">
      <alignment wrapText="1"/>
    </xf>
    <xf numFmtId="0" fontId="2" fillId="0" borderId="0" xfId="36" applyFont="1" applyAlignment="1">
      <alignment wrapText="1"/>
    </xf>
    <xf numFmtId="4" fontId="37" fillId="36" borderId="33" xfId="36" applyNumberFormat="1" applyFont="1" applyFill="1" applyBorder="1" applyAlignment="1">
      <alignment horizontal="right" vertical="top"/>
    </xf>
    <xf numFmtId="3" fontId="37" fillId="0" borderId="40" xfId="36" applyNumberFormat="1" applyFont="1" applyBorder="1" applyAlignment="1">
      <alignment horizontal="right" vertical="top"/>
    </xf>
    <xf numFmtId="3" fontId="37" fillId="0" borderId="40" xfId="36" applyNumberFormat="1" applyFont="1" applyBorder="1" applyAlignment="1">
      <alignment horizontal="right" vertical="top" wrapText="1"/>
    </xf>
    <xf numFmtId="43" fontId="14" fillId="0" borderId="0" xfId="44" applyNumberFormat="1" applyFont="1" applyAlignment="1">
      <alignment horizontal="center" vertical="top"/>
    </xf>
    <xf numFmtId="43" fontId="48" fillId="0" borderId="33" xfId="44" applyNumberFormat="1" applyFont="1" applyBorder="1" applyAlignment="1">
      <alignment horizontal="center" vertical="top" wrapText="1"/>
    </xf>
    <xf numFmtId="4" fontId="35" fillId="36" borderId="33" xfId="36" applyNumberFormat="1" applyFont="1" applyFill="1" applyBorder="1" applyAlignment="1">
      <alignment horizontal="center" vertical="top" wrapText="1"/>
    </xf>
    <xf numFmtId="0" fontId="2" fillId="0" borderId="0" xfId="36" applyFont="1" applyBorder="1"/>
    <xf numFmtId="49" fontId="37" fillId="0" borderId="34" xfId="36" applyNumberFormat="1" applyFont="1" applyFill="1" applyBorder="1" applyAlignment="1">
      <alignment horizontal="center" vertical="top" wrapText="1"/>
    </xf>
    <xf numFmtId="49" fontId="37" fillId="0" borderId="33" xfId="36" applyNumberFormat="1" applyFont="1" applyFill="1" applyBorder="1" applyAlignment="1">
      <alignment horizontal="center" vertical="top" wrapText="1"/>
    </xf>
    <xf numFmtId="0" fontId="37" fillId="0" borderId="33" xfId="36" applyFont="1" applyFill="1" applyBorder="1" applyAlignment="1">
      <alignment horizontal="left" vertical="top" wrapText="1"/>
    </xf>
    <xf numFmtId="0" fontId="37" fillId="0" borderId="33" xfId="36" applyFont="1" applyFill="1" applyBorder="1" applyAlignment="1">
      <alignment horizontal="center" vertical="top" wrapText="1"/>
    </xf>
    <xf numFmtId="0" fontId="37" fillId="0" borderId="33" xfId="36" applyFont="1" applyFill="1" applyBorder="1" applyAlignment="1">
      <alignment horizontal="right" vertical="top" wrapText="1"/>
    </xf>
    <xf numFmtId="4" fontId="37" fillId="0" borderId="33" xfId="36" applyNumberFormat="1" applyFont="1" applyFill="1" applyBorder="1" applyAlignment="1">
      <alignment horizontal="right" vertical="top" wrapText="1"/>
    </xf>
    <xf numFmtId="3" fontId="37" fillId="0" borderId="33" xfId="36" applyNumberFormat="1" applyFont="1" applyFill="1" applyBorder="1" applyAlignment="1">
      <alignment horizontal="right" vertical="top" wrapText="1"/>
    </xf>
    <xf numFmtId="0" fontId="2" fillId="0" borderId="0" xfId="36" applyFont="1" applyFill="1"/>
    <xf numFmtId="165" fontId="13" fillId="0" borderId="0" xfId="44" applyNumberFormat="1" applyFont="1" applyFill="1" applyAlignment="1">
      <alignment horizontal="center" vertical="top"/>
    </xf>
    <xf numFmtId="43" fontId="14" fillId="0" borderId="0" xfId="44" applyNumberFormat="1" applyFont="1" applyBorder="1" applyAlignment="1">
      <alignment horizontal="center" vertical="top"/>
    </xf>
    <xf numFmtId="3" fontId="35" fillId="0" borderId="40" xfId="36" applyNumberFormat="1" applyFont="1" applyBorder="1" applyAlignment="1">
      <alignment horizontal="right" vertical="top"/>
    </xf>
    <xf numFmtId="3" fontId="35" fillId="0" borderId="40" xfId="36" applyNumberFormat="1" applyFont="1" applyBorder="1" applyAlignment="1">
      <alignment horizontal="right" vertical="top" wrapText="1"/>
    </xf>
    <xf numFmtId="165" fontId="14" fillId="0" borderId="0" xfId="44" applyNumberFormat="1" applyFont="1" applyBorder="1" applyAlignment="1">
      <alignment horizontal="center" vertical="top"/>
    </xf>
    <xf numFmtId="0" fontId="49" fillId="0" borderId="33" xfId="36" applyFont="1" applyBorder="1" applyAlignment="1">
      <alignment horizontal="center" vertical="center" wrapText="1"/>
    </xf>
    <xf numFmtId="0" fontId="49" fillId="0" borderId="34" xfId="36" applyFont="1" applyBorder="1" applyAlignment="1">
      <alignment horizontal="center" vertical="center" wrapText="1"/>
    </xf>
    <xf numFmtId="0" fontId="1" fillId="0" borderId="0" xfId="36" applyFont="1" applyAlignment="1">
      <alignment vertical="center"/>
    </xf>
    <xf numFmtId="0" fontId="0" fillId="0" borderId="0" xfId="0" applyFont="1" applyAlignment="1">
      <alignment vertical="center"/>
    </xf>
    <xf numFmtId="49" fontId="44" fillId="0" borderId="34" xfId="36" applyNumberFormat="1" applyFont="1" applyBorder="1" applyAlignment="1">
      <alignment horizontal="center" vertical="center" wrapText="1"/>
    </xf>
    <xf numFmtId="49" fontId="44" fillId="0" borderId="33" xfId="36" applyNumberFormat="1" applyFont="1" applyBorder="1" applyAlignment="1">
      <alignment horizontal="center" vertical="center" wrapText="1"/>
    </xf>
    <xf numFmtId="0" fontId="44" fillId="0" borderId="33" xfId="36" applyFont="1" applyBorder="1" applyAlignment="1">
      <alignment horizontal="left" vertical="center" wrapText="1"/>
    </xf>
    <xf numFmtId="0" fontId="44" fillId="0" borderId="33" xfId="36" applyFont="1" applyBorder="1" applyAlignment="1">
      <alignment horizontal="center" vertical="center" wrapText="1"/>
    </xf>
    <xf numFmtId="4" fontId="44" fillId="0" borderId="33" xfId="36" applyNumberFormat="1" applyFont="1" applyBorder="1" applyAlignment="1">
      <alignment horizontal="center" vertical="center" wrapText="1"/>
    </xf>
    <xf numFmtId="3" fontId="44" fillId="0" borderId="33" xfId="36" applyNumberFormat="1" applyFont="1" applyBorder="1" applyAlignment="1">
      <alignment horizontal="right" vertical="center" wrapText="1"/>
    </xf>
    <xf numFmtId="49" fontId="50" fillId="0" borderId="34" xfId="36" applyNumberFormat="1" applyFont="1" applyBorder="1" applyAlignment="1">
      <alignment horizontal="center" vertical="center" wrapText="1"/>
    </xf>
    <xf numFmtId="49" fontId="50" fillId="0" borderId="33" xfId="36" applyNumberFormat="1" applyFont="1" applyBorder="1" applyAlignment="1">
      <alignment horizontal="center" vertical="center" wrapText="1"/>
    </xf>
    <xf numFmtId="0" fontId="50" fillId="0" borderId="33" xfId="36" applyFont="1" applyBorder="1" applyAlignment="1">
      <alignment horizontal="left" vertical="center" wrapText="1"/>
    </xf>
    <xf numFmtId="0" fontId="50" fillId="0" borderId="33" xfId="36" applyFont="1" applyBorder="1" applyAlignment="1">
      <alignment horizontal="center" vertical="center" wrapText="1"/>
    </xf>
    <xf numFmtId="0" fontId="50" fillId="0" borderId="33" xfId="36" applyFont="1" applyBorder="1" applyAlignment="1">
      <alignment horizontal="right" vertical="center" wrapText="1"/>
    </xf>
    <xf numFmtId="4" fontId="50" fillId="0" borderId="33" xfId="36" applyNumberFormat="1" applyFont="1" applyBorder="1" applyAlignment="1">
      <alignment horizontal="right" vertical="center" wrapText="1"/>
    </xf>
    <xf numFmtId="3" fontId="50" fillId="0" borderId="33" xfId="36" applyNumberFormat="1" applyFont="1" applyBorder="1" applyAlignment="1">
      <alignment horizontal="right" vertical="center" wrapText="1"/>
    </xf>
    <xf numFmtId="0" fontId="44" fillId="0" borderId="33" xfId="36" applyFont="1" applyBorder="1" applyAlignment="1">
      <alignment horizontal="right" vertical="center" wrapText="1"/>
    </xf>
    <xf numFmtId="9" fontId="44" fillId="0" borderId="33" xfId="36" applyNumberFormat="1" applyFont="1" applyBorder="1" applyAlignment="1">
      <alignment horizontal="center" vertical="center" wrapText="1"/>
    </xf>
    <xf numFmtId="3" fontId="0" fillId="0" borderId="0" xfId="0" applyNumberFormat="1" applyFont="1" applyAlignment="1">
      <alignment vertical="center"/>
    </xf>
    <xf numFmtId="10" fontId="44" fillId="0" borderId="33" xfId="44" applyNumberFormat="1" applyFont="1" applyBorder="1" applyAlignment="1">
      <alignment horizontal="center" vertical="center" wrapText="1"/>
    </xf>
    <xf numFmtId="43" fontId="0" fillId="0" borderId="0" xfId="44" applyFont="1" applyAlignment="1">
      <alignment vertical="center"/>
    </xf>
    <xf numFmtId="0" fontId="2" fillId="0" borderId="0" xfId="36" applyFont="1" applyAlignment="1">
      <alignment vertical="center"/>
    </xf>
    <xf numFmtId="0" fontId="1" fillId="0" borderId="0" xfId="37" applyFont="1" applyFill="1" applyAlignment="1">
      <alignment horizontal="right" vertical="center"/>
    </xf>
    <xf numFmtId="0" fontId="1" fillId="0" borderId="0" xfId="37" applyFont="1" applyFill="1" applyAlignment="1">
      <alignment vertical="center"/>
    </xf>
    <xf numFmtId="0" fontId="5" fillId="0" borderId="0" xfId="37" applyFont="1" applyBorder="1" applyAlignment="1">
      <alignment vertical="center"/>
    </xf>
    <xf numFmtId="9" fontId="0" fillId="0" borderId="0" xfId="0" applyNumberFormat="1" applyFont="1" applyAlignment="1">
      <alignment vertical="center"/>
    </xf>
    <xf numFmtId="0" fontId="0" fillId="0" borderId="0" xfId="0" applyFont="1" applyAlignment="1">
      <alignment horizontal="center" vertical="center"/>
    </xf>
    <xf numFmtId="10" fontId="51" fillId="0" borderId="1" xfId="41" applyNumberFormat="1" applyFont="1" applyBorder="1" applyAlignment="1" applyProtection="1">
      <alignment horizontal="center" vertical="center" wrapText="1"/>
    </xf>
    <xf numFmtId="9" fontId="52" fillId="0" borderId="33" xfId="36" applyNumberFormat="1" applyFont="1" applyBorder="1" applyAlignment="1">
      <alignment horizontal="center" vertical="center" wrapText="1"/>
    </xf>
    <xf numFmtId="10" fontId="52" fillId="0" borderId="33" xfId="36" applyNumberFormat="1" applyFont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/>
    <xf numFmtId="4" fontId="3" fillId="0" borderId="1" xfId="0" applyNumberFormat="1" applyFont="1" applyBorder="1"/>
    <xf numFmtId="9" fontId="3" fillId="0" borderId="1" xfId="41" applyFont="1" applyBorder="1"/>
    <xf numFmtId="10" fontId="3" fillId="0" borderId="1" xfId="41" applyNumberFormat="1" applyFont="1" applyBorder="1"/>
    <xf numFmtId="0" fontId="3" fillId="0" borderId="1" xfId="0" applyFont="1" applyFill="1" applyBorder="1"/>
    <xf numFmtId="0" fontId="50" fillId="38" borderId="33" xfId="36" applyFont="1" applyFill="1" applyBorder="1" applyAlignment="1">
      <alignment horizontal="right" vertical="center" wrapText="1"/>
    </xf>
    <xf numFmtId="4" fontId="50" fillId="38" borderId="33" xfId="36" applyNumberFormat="1" applyFont="1" applyFill="1" applyBorder="1" applyAlignment="1">
      <alignment horizontal="right" vertical="center" wrapText="1"/>
    </xf>
    <xf numFmtId="3" fontId="50" fillId="38" borderId="33" xfId="36" applyNumberFormat="1" applyFont="1" applyFill="1" applyBorder="1" applyAlignment="1">
      <alignment horizontal="right" vertical="center" wrapText="1"/>
    </xf>
    <xf numFmtId="3" fontId="44" fillId="38" borderId="33" xfId="36" applyNumberFormat="1" applyFont="1" applyFill="1" applyBorder="1" applyAlignment="1">
      <alignment horizontal="right" vertical="center" wrapText="1"/>
    </xf>
    <xf numFmtId="3" fontId="0" fillId="38" borderId="0" xfId="0" applyNumberFormat="1" applyFont="1" applyFill="1" applyAlignment="1">
      <alignment vertical="center"/>
    </xf>
    <xf numFmtId="9" fontId="53" fillId="38" borderId="33" xfId="36" applyNumberFormat="1" applyFont="1" applyFill="1" applyBorder="1" applyAlignment="1">
      <alignment horizontal="center" vertical="center" wrapText="1"/>
    </xf>
    <xf numFmtId="0" fontId="0" fillId="38" borderId="0" xfId="0" applyFont="1" applyFill="1" applyAlignment="1">
      <alignment vertical="center"/>
    </xf>
    <xf numFmtId="10" fontId="53" fillId="38" borderId="33" xfId="36" applyNumberFormat="1" applyFont="1" applyFill="1" applyBorder="1" applyAlignment="1">
      <alignment horizontal="center" vertical="center" wrapText="1"/>
    </xf>
    <xf numFmtId="43" fontId="15" fillId="38" borderId="0" xfId="44" applyFont="1" applyFill="1" applyAlignment="1">
      <alignment vertical="center"/>
    </xf>
    <xf numFmtId="0" fontId="6" fillId="0" borderId="0" xfId="0" applyFont="1" applyAlignment="1" applyProtection="1">
      <alignment vertical="center"/>
    </xf>
    <xf numFmtId="0" fontId="6" fillId="0" borderId="0" xfId="0" applyFont="1" applyProtection="1"/>
    <xf numFmtId="0" fontId="0" fillId="0" borderId="0" xfId="0" applyFont="1" applyProtection="1"/>
    <xf numFmtId="0" fontId="3" fillId="0" borderId="0" xfId="0" applyFont="1" applyAlignment="1" applyProtection="1">
      <alignment vertical="center"/>
    </xf>
    <xf numFmtId="0" fontId="3" fillId="0" borderId="5" xfId="0" applyFont="1" applyBorder="1" applyAlignment="1" applyProtection="1">
      <alignment horizontal="center" vertical="center" wrapText="1"/>
    </xf>
    <xf numFmtId="0" fontId="6" fillId="0" borderId="10" xfId="0" applyFont="1" applyBorder="1" applyAlignment="1" applyProtection="1">
      <alignment horizontal="center" vertical="center" wrapText="1"/>
    </xf>
    <xf numFmtId="0" fontId="3" fillId="0" borderId="10" xfId="0" applyFont="1" applyBorder="1" applyAlignment="1" applyProtection="1">
      <alignment vertical="center" wrapText="1"/>
    </xf>
    <xf numFmtId="0" fontId="7" fillId="0" borderId="1" xfId="0" applyFont="1" applyBorder="1" applyAlignment="1" applyProtection="1">
      <alignment horizontal="center" vertical="center" wrapText="1"/>
    </xf>
    <xf numFmtId="0" fontId="11" fillId="0" borderId="1" xfId="0" applyFont="1" applyBorder="1" applyAlignment="1" applyProtection="1">
      <alignment horizontal="left" vertical="center" wrapText="1"/>
    </xf>
    <xf numFmtId="0" fontId="7" fillId="0" borderId="1" xfId="0" applyFont="1" applyBorder="1" applyAlignment="1" applyProtection="1">
      <alignment vertical="center" wrapText="1"/>
    </xf>
    <xf numFmtId="0" fontId="47" fillId="0" borderId="1" xfId="0" applyFont="1" applyBorder="1" applyAlignment="1" applyProtection="1">
      <alignment vertical="center" wrapText="1"/>
    </xf>
    <xf numFmtId="0" fontId="3" fillId="0" borderId="0" xfId="0" applyFont="1" applyAlignment="1" applyProtection="1">
      <alignment horizontal="center" vertical="center"/>
    </xf>
    <xf numFmtId="0" fontId="3" fillId="0" borderId="6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vertical="center" wrapText="1"/>
    </xf>
    <xf numFmtId="0" fontId="3" fillId="0" borderId="4" xfId="0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justify" vertical="center" wrapText="1"/>
    </xf>
    <xf numFmtId="0" fontId="40" fillId="0" borderId="3" xfId="0" applyFont="1" applyBorder="1" applyAlignment="1" applyProtection="1">
      <alignment horizontal="center" vertical="center" wrapText="1"/>
    </xf>
    <xf numFmtId="3" fontId="40" fillId="0" borderId="3" xfId="0" applyNumberFormat="1" applyFont="1" applyBorder="1" applyAlignment="1" applyProtection="1">
      <alignment vertical="center" wrapText="1"/>
    </xf>
    <xf numFmtId="3" fontId="3" fillId="0" borderId="3" xfId="0" applyNumberFormat="1" applyFont="1" applyBorder="1" applyAlignment="1" applyProtection="1">
      <alignment vertical="center" wrapText="1"/>
    </xf>
    <xf numFmtId="3" fontId="40" fillId="0" borderId="8" xfId="0" applyNumberFormat="1" applyFont="1" applyBorder="1" applyAlignment="1" applyProtection="1">
      <alignment vertical="center" wrapText="1"/>
    </xf>
    <xf numFmtId="3" fontId="3" fillId="0" borderId="8" xfId="0" applyNumberFormat="1" applyFont="1" applyBorder="1" applyAlignment="1" applyProtection="1">
      <alignment vertical="center" wrapText="1"/>
    </xf>
    <xf numFmtId="3" fontId="3" fillId="0" borderId="6" xfId="0" applyNumberFormat="1" applyFont="1" applyBorder="1" applyAlignment="1" applyProtection="1">
      <alignment vertical="center" wrapText="1"/>
    </xf>
    <xf numFmtId="0" fontId="3" fillId="0" borderId="1" xfId="0" applyFont="1" applyBorder="1" applyAlignment="1" applyProtection="1">
      <alignment horizontal="center"/>
    </xf>
    <xf numFmtId="3" fontId="3" fillId="0" borderId="1" xfId="0" applyNumberFormat="1" applyFont="1" applyBorder="1" applyProtection="1"/>
    <xf numFmtId="3" fontId="3" fillId="0" borderId="9" xfId="0" applyNumberFormat="1" applyFont="1" applyBorder="1" applyProtection="1"/>
    <xf numFmtId="0" fontId="3" fillId="0" borderId="1" xfId="0" applyFont="1" applyBorder="1" applyAlignment="1" applyProtection="1">
      <alignment horizontal="center" vertical="center" wrapText="1"/>
    </xf>
    <xf numFmtId="0" fontId="3" fillId="0" borderId="0" xfId="0" applyFont="1" applyAlignment="1" applyProtection="1">
      <alignment horizontal="justify" vertical="center"/>
    </xf>
    <xf numFmtId="0" fontId="3" fillId="0" borderId="1" xfId="0" applyFont="1" applyBorder="1" applyAlignment="1" applyProtection="1">
      <alignment horizontal="justify" vertical="center"/>
    </xf>
    <xf numFmtId="0" fontId="6" fillId="0" borderId="1" xfId="0" applyFont="1" applyBorder="1" applyProtection="1"/>
    <xf numFmtId="0" fontId="0" fillId="0" borderId="1" xfId="0" applyFont="1" applyBorder="1" applyAlignment="1" applyProtection="1">
      <alignment horizontal="centerContinuous"/>
    </xf>
    <xf numFmtId="0" fontId="7" fillId="0" borderId="1" xfId="0" applyFont="1" applyBorder="1" applyAlignment="1" applyProtection="1">
      <alignment horizontal="centerContinuous"/>
    </xf>
    <xf numFmtId="0" fontId="6" fillId="0" borderId="1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vertical="center" wrapText="1"/>
    </xf>
    <xf numFmtId="0" fontId="3" fillId="0" borderId="1" xfId="0" applyFont="1" applyBorder="1" applyAlignment="1" applyProtection="1">
      <alignment horizontal="justify" vertical="center" wrapText="1"/>
    </xf>
    <xf numFmtId="10" fontId="40" fillId="0" borderId="1" xfId="41" applyNumberFormat="1" applyFont="1" applyBorder="1" applyAlignment="1" applyProtection="1">
      <alignment vertical="center" wrapText="1"/>
    </xf>
    <xf numFmtId="43" fontId="51" fillId="0" borderId="1" xfId="44" applyFont="1" applyBorder="1" applyAlignment="1" applyProtection="1">
      <alignment horizontal="center" vertical="center" wrapText="1"/>
    </xf>
    <xf numFmtId="0" fontId="38" fillId="0" borderId="10" xfId="0" applyFont="1" applyBorder="1" applyAlignment="1" applyProtection="1">
      <alignment horizontal="center" vertical="center"/>
    </xf>
    <xf numFmtId="0" fontId="38" fillId="0" borderId="3" xfId="0" applyFont="1" applyBorder="1" applyAlignment="1" applyProtection="1">
      <alignment vertical="center"/>
    </xf>
    <xf numFmtId="0" fontId="39" fillId="0" borderId="11" xfId="0" applyFont="1" applyBorder="1" applyAlignment="1" applyProtection="1">
      <alignment horizontal="center" wrapText="1"/>
    </xf>
    <xf numFmtId="0" fontId="42" fillId="0" borderId="1" xfId="0" applyFont="1" applyBorder="1" applyAlignment="1" applyProtection="1">
      <alignment vertical="center" wrapText="1"/>
    </xf>
    <xf numFmtId="0" fontId="39" fillId="0" borderId="3" xfId="0" applyFont="1" applyBorder="1" applyAlignment="1" applyProtection="1">
      <alignment horizontal="center" vertical="center" wrapText="1"/>
    </xf>
    <xf numFmtId="0" fontId="43" fillId="0" borderId="3" xfId="0" applyFont="1" applyBorder="1" applyAlignment="1" applyProtection="1">
      <alignment horizontal="center" vertical="center" wrapText="1"/>
    </xf>
    <xf numFmtId="3" fontId="39" fillId="0" borderId="3" xfId="0" applyNumberFormat="1" applyFont="1" applyBorder="1" applyAlignment="1" applyProtection="1">
      <alignment horizontal="center" vertical="center" wrapText="1"/>
    </xf>
    <xf numFmtId="3" fontId="39" fillId="0" borderId="3" xfId="0" applyNumberFormat="1" applyFont="1" applyBorder="1" applyAlignment="1" applyProtection="1">
      <alignment horizontal="center" vertical="center"/>
    </xf>
    <xf numFmtId="0" fontId="45" fillId="0" borderId="7" xfId="0" applyFont="1" applyBorder="1" applyAlignment="1" applyProtection="1">
      <alignment horizontal="center" wrapText="1"/>
    </xf>
    <xf numFmtId="0" fontId="8" fillId="0" borderId="7" xfId="0" applyFont="1" applyBorder="1" applyAlignment="1" applyProtection="1">
      <alignment vertical="center" wrapText="1"/>
    </xf>
    <xf numFmtId="0" fontId="42" fillId="0" borderId="7" xfId="0" applyFont="1" applyBorder="1" applyAlignment="1" applyProtection="1">
      <alignment horizontal="center" vertical="center" wrapText="1"/>
    </xf>
    <xf numFmtId="0" fontId="42" fillId="0" borderId="7" xfId="0" applyFont="1" applyBorder="1" applyAlignment="1" applyProtection="1">
      <alignment horizontal="justify" vertical="center" wrapText="1"/>
    </xf>
    <xf numFmtId="4" fontId="46" fillId="0" borderId="7" xfId="0" applyNumberFormat="1" applyFont="1" applyBorder="1" applyAlignment="1" applyProtection="1">
      <alignment horizontal="center" vertical="center" wrapText="1"/>
    </xf>
    <xf numFmtId="43" fontId="0" fillId="0" borderId="0" xfId="0" applyNumberFormat="1" applyFont="1" applyAlignment="1">
      <alignment vertical="center"/>
    </xf>
    <xf numFmtId="10" fontId="51" fillId="0" borderId="1" xfId="41" applyNumberFormat="1" applyFont="1" applyBorder="1" applyAlignment="1" applyProtection="1">
      <alignment horizontal="center" vertical="center" wrapText="1"/>
      <protection locked="0"/>
    </xf>
    <xf numFmtId="43" fontId="51" fillId="0" borderId="1" xfId="44" applyFont="1" applyBorder="1" applyAlignment="1" applyProtection="1">
      <alignment horizontal="center" vertical="center" wrapText="1"/>
      <protection locked="0"/>
    </xf>
    <xf numFmtId="0" fontId="38" fillId="0" borderId="5" xfId="0" applyFont="1" applyBorder="1" applyAlignment="1" applyProtection="1">
      <alignment horizontal="center" vertical="center" wrapText="1"/>
    </xf>
    <xf numFmtId="0" fontId="38" fillId="0" borderId="4" xfId="0" applyFont="1" applyBorder="1" applyAlignment="1" applyProtection="1">
      <alignment horizontal="center" vertical="center" wrapText="1"/>
    </xf>
    <xf numFmtId="0" fontId="49" fillId="0" borderId="37" xfId="36" applyFont="1" applyBorder="1" applyAlignment="1">
      <alignment horizontal="center" vertical="center" wrapText="1"/>
    </xf>
    <xf numFmtId="0" fontId="49" fillId="0" borderId="38" xfId="36" applyFont="1" applyBorder="1" applyAlignment="1">
      <alignment horizontal="center" vertical="center" wrapText="1"/>
    </xf>
    <xf numFmtId="0" fontId="49" fillId="0" borderId="39" xfId="36" applyFont="1" applyBorder="1" applyAlignment="1">
      <alignment horizontal="center" vertical="center" wrapText="1"/>
    </xf>
    <xf numFmtId="0" fontId="44" fillId="0" borderId="37" xfId="36" applyFont="1" applyBorder="1" applyAlignment="1">
      <alignment horizontal="center" vertical="center" wrapText="1"/>
    </xf>
    <xf numFmtId="0" fontId="44" fillId="0" borderId="39" xfId="36" applyFont="1" applyBorder="1" applyAlignment="1">
      <alignment horizontal="center" vertical="center" wrapText="1"/>
    </xf>
    <xf numFmtId="0" fontId="44" fillId="38" borderId="37" xfId="36" applyFont="1" applyFill="1" applyBorder="1" applyAlignment="1">
      <alignment horizontal="center" vertical="center" wrapText="1"/>
    </xf>
    <xf numFmtId="0" fontId="44" fillId="38" borderId="39" xfId="36" applyFont="1" applyFill="1" applyBorder="1" applyAlignment="1">
      <alignment horizontal="center" vertical="center" wrapText="1"/>
    </xf>
    <xf numFmtId="0" fontId="49" fillId="0" borderId="41" xfId="36" applyFont="1" applyBorder="1" applyAlignment="1">
      <alignment horizontal="center" vertical="center" wrapText="1"/>
    </xf>
    <xf numFmtId="0" fontId="49" fillId="0" borderId="34" xfId="36" applyFont="1" applyBorder="1" applyAlignment="1">
      <alignment horizontal="center" vertical="center" wrapText="1"/>
    </xf>
    <xf numFmtId="0" fontId="54" fillId="0" borderId="0" xfId="36" applyFont="1" applyAlignment="1">
      <alignment horizontal="center" vertical="center" wrapText="1"/>
    </xf>
    <xf numFmtId="0" fontId="49" fillId="0" borderId="0" xfId="36" applyFont="1" applyAlignment="1">
      <alignment horizontal="center" vertical="center" wrapText="1"/>
    </xf>
    <xf numFmtId="0" fontId="54" fillId="0" borderId="0" xfId="36" applyFont="1" applyAlignment="1">
      <alignment horizontal="left" vertical="center" wrapText="1"/>
    </xf>
    <xf numFmtId="0" fontId="36" fillId="0" borderId="37" xfId="36" applyFont="1" applyBorder="1" applyAlignment="1">
      <alignment horizontal="center" vertical="top" wrapText="1"/>
    </xf>
    <xf numFmtId="0" fontId="36" fillId="0" borderId="38" xfId="36" applyFont="1" applyBorder="1" applyAlignment="1">
      <alignment horizontal="center" vertical="top" wrapText="1"/>
    </xf>
    <xf numFmtId="0" fontId="36" fillId="0" borderId="39" xfId="36" applyFont="1" applyBorder="1" applyAlignment="1">
      <alignment horizontal="center" vertical="top" wrapText="1"/>
    </xf>
    <xf numFmtId="0" fontId="35" fillId="0" borderId="37" xfId="36" applyFont="1" applyBorder="1" applyAlignment="1">
      <alignment horizontal="center" vertical="top" wrapText="1"/>
    </xf>
    <xf numFmtId="0" fontId="35" fillId="0" borderId="39" xfId="36" applyFont="1" applyBorder="1" applyAlignment="1">
      <alignment horizontal="center" vertical="top" wrapText="1"/>
    </xf>
    <xf numFmtId="0" fontId="36" fillId="0" borderId="41" xfId="36" applyFont="1" applyBorder="1" applyAlignment="1">
      <alignment horizontal="center" vertical="center" wrapText="1"/>
    </xf>
    <xf numFmtId="0" fontId="36" fillId="0" borderId="34" xfId="36" applyFont="1" applyBorder="1" applyAlignment="1">
      <alignment horizontal="center" vertical="center" wrapText="1"/>
    </xf>
    <xf numFmtId="0" fontId="36" fillId="0" borderId="37" xfId="36" applyFont="1" applyBorder="1" applyAlignment="1">
      <alignment horizontal="center" vertical="center" wrapText="1"/>
    </xf>
    <xf numFmtId="0" fontId="36" fillId="0" borderId="39" xfId="36" applyFont="1" applyBorder="1" applyAlignment="1">
      <alignment horizontal="center" vertical="center" wrapText="1"/>
    </xf>
    <xf numFmtId="0" fontId="55" fillId="0" borderId="0" xfId="36" applyFont="1" applyAlignment="1">
      <alignment horizontal="center" vertical="top" wrapText="1"/>
    </xf>
    <xf numFmtId="0" fontId="56" fillId="0" borderId="0" xfId="36" applyFont="1" applyAlignment="1">
      <alignment horizontal="center" vertical="top" wrapText="1"/>
    </xf>
    <xf numFmtId="0" fontId="55" fillId="0" borderId="0" xfId="36" applyFont="1" applyAlignment="1">
      <alignment horizontal="left" vertical="top" wrapText="1"/>
    </xf>
    <xf numFmtId="0" fontId="35" fillId="35" borderId="37" xfId="36" applyFont="1" applyFill="1" applyBorder="1" applyAlignment="1">
      <alignment horizontal="center" vertical="top" wrapText="1"/>
    </xf>
    <xf numFmtId="0" fontId="35" fillId="35" borderId="39" xfId="36" applyFont="1" applyFill="1" applyBorder="1" applyAlignment="1">
      <alignment horizontal="center" vertical="top" wrapText="1"/>
    </xf>
    <xf numFmtId="0" fontId="36" fillId="33" borderId="37" xfId="36" applyFont="1" applyFill="1" applyBorder="1" applyAlignment="1">
      <alignment horizontal="center" vertical="top" wrapText="1"/>
    </xf>
    <xf numFmtId="0" fontId="36" fillId="33" borderId="38" xfId="36" applyFont="1" applyFill="1" applyBorder="1" applyAlignment="1">
      <alignment horizontal="center" vertical="top" wrapText="1"/>
    </xf>
    <xf numFmtId="0" fontId="36" fillId="33" borderId="39" xfId="36" applyFont="1" applyFill="1" applyBorder="1" applyAlignment="1">
      <alignment horizontal="center" vertical="top" wrapText="1"/>
    </xf>
    <xf numFmtId="0" fontId="4" fillId="34" borderId="40" xfId="36" applyFont="1" applyFill="1" applyBorder="1" applyAlignment="1">
      <alignment horizontal="center"/>
    </xf>
    <xf numFmtId="49" fontId="57" fillId="39" borderId="12" xfId="36" applyNumberFormat="1" applyFont="1" applyFill="1" applyBorder="1" applyAlignment="1">
      <alignment horizontal="center" vertical="top" wrapText="1"/>
    </xf>
    <xf numFmtId="49" fontId="35" fillId="39" borderId="13" xfId="36" applyNumberFormat="1" applyFont="1" applyFill="1" applyBorder="1" applyAlignment="1">
      <alignment horizontal="center" vertical="top" wrapText="1"/>
    </xf>
    <xf numFmtId="49" fontId="35" fillId="39" borderId="14" xfId="36" applyNumberFormat="1" applyFont="1" applyFill="1" applyBorder="1" applyAlignment="1">
      <alignment horizontal="center" vertical="top" wrapText="1"/>
    </xf>
    <xf numFmtId="49" fontId="35" fillId="39" borderId="15" xfId="36" applyNumberFormat="1" applyFont="1" applyFill="1" applyBorder="1" applyAlignment="1">
      <alignment horizontal="center" vertical="top" wrapText="1"/>
    </xf>
    <xf numFmtId="49" fontId="35" fillId="39" borderId="16" xfId="36" applyNumberFormat="1" applyFont="1" applyFill="1" applyBorder="1" applyAlignment="1">
      <alignment horizontal="center" vertical="top" wrapText="1"/>
    </xf>
    <xf numFmtId="49" fontId="35" fillId="39" borderId="17" xfId="36" applyNumberFormat="1" applyFont="1" applyFill="1" applyBorder="1" applyAlignment="1">
      <alignment horizontal="center" vertical="top" wrapText="1"/>
    </xf>
    <xf numFmtId="0" fontId="58" fillId="0" borderId="19" xfId="0" applyFont="1" applyBorder="1" applyAlignment="1" applyProtection="1">
      <alignment horizontal="center" vertical="center" wrapText="1"/>
    </xf>
    <xf numFmtId="0" fontId="38" fillId="0" borderId="20" xfId="0" applyFont="1" applyBorder="1" applyAlignment="1" applyProtection="1">
      <alignment horizontal="center" vertical="center" wrapText="1"/>
    </xf>
    <xf numFmtId="0" fontId="38" fillId="0" borderId="2" xfId="0" applyFont="1" applyBorder="1" applyAlignment="1" applyProtection="1">
      <alignment horizontal="center" vertical="center" wrapText="1"/>
    </xf>
    <xf numFmtId="0" fontId="10" fillId="0" borderId="21" xfId="0" applyFont="1" applyBorder="1" applyAlignment="1" applyProtection="1">
      <alignment horizontal="left" vertical="center" wrapText="1"/>
    </xf>
    <xf numFmtId="0" fontId="5" fillId="0" borderId="0" xfId="0" applyFont="1" applyAlignment="1" applyProtection="1">
      <alignment horizontal="left" vertical="top" wrapText="1"/>
    </xf>
    <xf numFmtId="0" fontId="3" fillId="0" borderId="22" xfId="0" applyFont="1" applyBorder="1" applyAlignment="1" applyProtection="1">
      <alignment horizontal="center" vertical="center" wrapText="1"/>
    </xf>
    <xf numFmtId="0" fontId="3" fillId="0" borderId="10" xfId="0" applyFont="1" applyBorder="1" applyAlignment="1" applyProtection="1">
      <alignment horizontal="center" vertical="center" wrapText="1"/>
    </xf>
    <xf numFmtId="0" fontId="38" fillId="0" borderId="1" xfId="0" applyFont="1" applyBorder="1" applyAlignment="1" applyProtection="1">
      <alignment horizontal="center" vertical="center"/>
    </xf>
    <xf numFmtId="0" fontId="38" fillId="0" borderId="12" xfId="0" applyFont="1" applyBorder="1" applyAlignment="1" applyProtection="1">
      <alignment horizontal="left" vertical="top" wrapText="1"/>
    </xf>
    <xf numFmtId="0" fontId="38" fillId="0" borderId="13" xfId="0" applyFont="1" applyBorder="1" applyAlignment="1" applyProtection="1">
      <alignment horizontal="left" vertical="top" wrapText="1"/>
    </xf>
    <xf numFmtId="0" fontId="38" fillId="0" borderId="14" xfId="0" applyFont="1" applyBorder="1" applyAlignment="1" applyProtection="1">
      <alignment horizontal="left" vertical="top" wrapText="1"/>
    </xf>
    <xf numFmtId="0" fontId="38" fillId="0" borderId="5" xfId="0" applyFont="1" applyBorder="1" applyAlignment="1" applyProtection="1">
      <alignment horizontal="center" wrapText="1"/>
    </xf>
    <xf numFmtId="0" fontId="38" fillId="0" borderId="4" xfId="0" applyFont="1" applyBorder="1" applyAlignment="1" applyProtection="1">
      <alignment horizontal="center" wrapText="1"/>
    </xf>
    <xf numFmtId="0" fontId="38" fillId="0" borderId="5" xfId="0" applyFont="1" applyBorder="1" applyAlignment="1" applyProtection="1">
      <alignment vertical="center" wrapText="1"/>
    </xf>
    <xf numFmtId="0" fontId="38" fillId="0" borderId="23" xfId="0" applyFont="1" applyBorder="1" applyAlignment="1" applyProtection="1">
      <alignment vertical="center" wrapText="1"/>
    </xf>
    <xf numFmtId="0" fontId="38" fillId="0" borderId="5" xfId="0" applyFont="1" applyBorder="1" applyAlignment="1" applyProtection="1">
      <alignment horizontal="center" vertical="center" wrapText="1"/>
    </xf>
    <xf numFmtId="0" fontId="38" fillId="0" borderId="4" xfId="0" applyFont="1" applyBorder="1" applyAlignment="1" applyProtection="1">
      <alignment horizontal="center" vertical="center" wrapText="1"/>
    </xf>
    <xf numFmtId="0" fontId="7" fillId="0" borderId="19" xfId="0" applyFont="1" applyBorder="1" applyAlignment="1" applyProtection="1">
      <alignment horizontal="center" vertical="center"/>
    </xf>
    <xf numFmtId="0" fontId="7" fillId="0" borderId="20" xfId="0" applyFont="1" applyBorder="1" applyAlignment="1" applyProtection="1">
      <alignment horizontal="center" vertical="center"/>
    </xf>
    <xf numFmtId="0" fontId="38" fillId="0" borderId="5" xfId="0" applyFont="1" applyBorder="1" applyAlignment="1" applyProtection="1">
      <alignment vertical="center"/>
    </xf>
    <xf numFmtId="0" fontId="38" fillId="0" borderId="4" xfId="0" applyFont="1" applyBorder="1" applyAlignment="1" applyProtection="1">
      <alignment vertical="center"/>
    </xf>
    <xf numFmtId="0" fontId="5" fillId="0" borderId="0" xfId="0" applyFont="1" applyAlignment="1" applyProtection="1">
      <alignment horizontal="left" vertical="center" wrapText="1"/>
    </xf>
    <xf numFmtId="0" fontId="43" fillId="0" borderId="18" xfId="0" applyFont="1" applyBorder="1" applyAlignment="1" applyProtection="1">
      <alignment horizontal="center" vertical="top" wrapText="1"/>
    </xf>
  </cellXfs>
  <cellStyles count="47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_ФУНДАМЕНТ ОГРАЖДЕНИЯ 01=ОБЩЕСТР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Процентный" xfId="41" builtinId="5"/>
    <cellStyle name="Связанная ячейка" xfId="42" builtinId="24" customBuiltin="1"/>
    <cellStyle name="Текст предупреждения" xfId="43" builtinId="11" customBuiltin="1"/>
    <cellStyle name="Финансовый" xfId="44" builtinId="3"/>
    <cellStyle name="Финансовый 2" xfId="45"/>
    <cellStyle name="Хороший" xfId="4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4"/>
  <sheetViews>
    <sheetView tabSelected="1" topLeftCell="A205" workbookViewId="0">
      <selection activeCell="F222" sqref="F222:G222"/>
    </sheetView>
  </sheetViews>
  <sheetFormatPr defaultRowHeight="12.75" x14ac:dyDescent="0.2"/>
  <cols>
    <col min="1" max="1" width="6.5" style="140" bestFit="1" customWidth="1"/>
    <col min="2" max="2" width="15.1640625" style="140" bestFit="1" customWidth="1"/>
    <col min="3" max="3" width="41.83203125" style="140" bestFit="1" customWidth="1"/>
    <col min="4" max="4" width="10.33203125" style="140" bestFit="1" customWidth="1"/>
    <col min="5" max="5" width="13" style="140" customWidth="1"/>
    <col min="6" max="6" width="11.83203125" style="140" bestFit="1" customWidth="1"/>
    <col min="7" max="7" width="15.6640625" style="140" bestFit="1" customWidth="1"/>
    <col min="8" max="8" width="12.5" style="140" bestFit="1" customWidth="1"/>
    <col min="9" max="9" width="14.83203125" style="121" hidden="1" customWidth="1"/>
    <col min="10" max="10" width="10.1640625" style="121" hidden="1" customWidth="1"/>
    <col min="11" max="11" width="0" style="121" hidden="1" customWidth="1"/>
    <col min="12" max="12" width="16.83203125" style="121" hidden="1" customWidth="1"/>
    <col min="13" max="13" width="9.33203125" style="121"/>
    <col min="14" max="14" width="18.5" style="121" bestFit="1" customWidth="1"/>
    <col min="15" max="16" width="9.33203125" style="121"/>
    <col min="17" max="17" width="15.83203125" style="121" bestFit="1" customWidth="1"/>
    <col min="18" max="18" width="9.33203125" style="121"/>
    <col min="19" max="19" width="18.5" style="121" bestFit="1" customWidth="1"/>
    <col min="20" max="16384" width="9.33203125" style="121"/>
  </cols>
  <sheetData>
    <row r="1" spans="1:12" x14ac:dyDescent="0.2">
      <c r="A1" s="120"/>
      <c r="B1" s="120"/>
      <c r="C1" s="120"/>
      <c r="D1" s="120"/>
      <c r="E1" s="120"/>
      <c r="F1" s="120"/>
      <c r="G1" s="120"/>
      <c r="H1" s="120"/>
    </row>
    <row r="2" spans="1:12" x14ac:dyDescent="0.2">
      <c r="A2" s="228" t="s">
        <v>377</v>
      </c>
      <c r="B2" s="228"/>
      <c r="C2" s="228"/>
      <c r="D2" s="228"/>
      <c r="E2" s="228"/>
      <c r="F2" s="228"/>
      <c r="G2" s="228"/>
      <c r="H2" s="228"/>
    </row>
    <row r="3" spans="1:12" x14ac:dyDescent="0.2">
      <c r="A3" s="228" t="s">
        <v>1093</v>
      </c>
      <c r="B3" s="228"/>
      <c r="C3" s="228"/>
      <c r="D3" s="228"/>
      <c r="E3" s="228"/>
      <c r="F3" s="228"/>
      <c r="G3" s="228"/>
      <c r="H3" s="228"/>
    </row>
    <row r="4" spans="1:12" x14ac:dyDescent="0.2">
      <c r="A4" s="229"/>
      <c r="B4" s="229"/>
      <c r="C4" s="229"/>
      <c r="D4" s="229"/>
      <c r="E4" s="229"/>
      <c r="F4" s="229"/>
      <c r="G4" s="229"/>
      <c r="H4" s="229"/>
    </row>
    <row r="5" spans="1:12" x14ac:dyDescent="0.2">
      <c r="A5" s="228"/>
      <c r="B5" s="228"/>
      <c r="C5" s="228"/>
      <c r="D5" s="228"/>
      <c r="E5" s="228"/>
      <c r="F5" s="228"/>
      <c r="G5" s="228"/>
      <c r="H5" s="228"/>
    </row>
    <row r="6" spans="1:12" x14ac:dyDescent="0.2">
      <c r="A6" s="230" t="s">
        <v>1288</v>
      </c>
      <c r="B6" s="230"/>
      <c r="C6" s="230"/>
      <c r="D6" s="230"/>
      <c r="E6" s="230"/>
      <c r="F6" s="230"/>
      <c r="G6" s="230"/>
      <c r="H6" s="230"/>
    </row>
    <row r="8" spans="1:12" x14ac:dyDescent="0.2">
      <c r="A8" s="226" t="s">
        <v>0</v>
      </c>
      <c r="B8" s="226" t="s">
        <v>1</v>
      </c>
      <c r="C8" s="226" t="s">
        <v>375</v>
      </c>
      <c r="D8" s="226" t="s">
        <v>2</v>
      </c>
      <c r="E8" s="219" t="s">
        <v>3</v>
      </c>
      <c r="F8" s="221"/>
      <c r="G8" s="226" t="s">
        <v>4</v>
      </c>
      <c r="H8" s="226" t="s">
        <v>5</v>
      </c>
    </row>
    <row r="9" spans="1:12" ht="25.5" x14ac:dyDescent="0.2">
      <c r="A9" s="227"/>
      <c r="B9" s="227"/>
      <c r="C9" s="227"/>
      <c r="D9" s="227"/>
      <c r="E9" s="118" t="s">
        <v>374</v>
      </c>
      <c r="F9" s="118" t="s">
        <v>373</v>
      </c>
      <c r="G9" s="227"/>
      <c r="H9" s="227"/>
    </row>
    <row r="10" spans="1:12" x14ac:dyDescent="0.2">
      <c r="A10" s="119">
        <v>1</v>
      </c>
      <c r="B10" s="118">
        <v>2</v>
      </c>
      <c r="C10" s="118">
        <v>3</v>
      </c>
      <c r="D10" s="118">
        <v>4</v>
      </c>
      <c r="E10" s="118">
        <v>5</v>
      </c>
      <c r="F10" s="118">
        <v>6</v>
      </c>
      <c r="G10" s="118">
        <v>7</v>
      </c>
      <c r="H10" s="118">
        <v>8</v>
      </c>
      <c r="L10" s="145" t="s">
        <v>1088</v>
      </c>
    </row>
    <row r="11" spans="1:12" x14ac:dyDescent="0.2">
      <c r="A11" s="119"/>
      <c r="B11" s="219" t="s">
        <v>1094</v>
      </c>
      <c r="C11" s="220"/>
      <c r="D11" s="220"/>
      <c r="E11" s="220"/>
      <c r="F11" s="220"/>
      <c r="G11" s="221"/>
      <c r="H11" s="118"/>
      <c r="L11" s="139">
        <f>'ФОРМА КОММЕРЧЕСКОГО ПРЕДЛОЖЕНИЯ'!D31</f>
        <v>0</v>
      </c>
    </row>
    <row r="12" spans="1:12" ht="51" x14ac:dyDescent="0.2">
      <c r="A12" s="122" t="s">
        <v>6</v>
      </c>
      <c r="B12" s="123" t="s">
        <v>553</v>
      </c>
      <c r="C12" s="124" t="s">
        <v>1095</v>
      </c>
      <c r="D12" s="125" t="s">
        <v>194</v>
      </c>
      <c r="E12" s="222">
        <v>4.0000000000000001E-3</v>
      </c>
      <c r="F12" s="223"/>
      <c r="G12" s="126"/>
      <c r="H12" s="127"/>
    </row>
    <row r="13" spans="1:12" ht="25.5" x14ac:dyDescent="0.2">
      <c r="A13" s="128" t="s">
        <v>368</v>
      </c>
      <c r="B13" s="129" t="s">
        <v>7</v>
      </c>
      <c r="C13" s="130" t="s">
        <v>8</v>
      </c>
      <c r="D13" s="131" t="s">
        <v>9</v>
      </c>
      <c r="E13" s="132">
        <v>118</v>
      </c>
      <c r="F13" s="155">
        <f>E13*E12</f>
        <v>0.47200000000000003</v>
      </c>
      <c r="G13" s="156">
        <f>L11</f>
        <v>0</v>
      </c>
      <c r="H13" s="157">
        <f>G13*$F$13</f>
        <v>0</v>
      </c>
    </row>
    <row r="14" spans="1:12" ht="38.25" x14ac:dyDescent="0.2">
      <c r="A14" s="122" t="s">
        <v>13</v>
      </c>
      <c r="B14" s="123" t="s">
        <v>339</v>
      </c>
      <c r="C14" s="124" t="s">
        <v>1096</v>
      </c>
      <c r="D14" s="125" t="s">
        <v>194</v>
      </c>
      <c r="E14" s="222">
        <v>4.0000000000000001E-3</v>
      </c>
      <c r="F14" s="223"/>
      <c r="G14" s="126"/>
      <c r="H14" s="127"/>
    </row>
    <row r="15" spans="1:12" ht="25.5" x14ac:dyDescent="0.2">
      <c r="A15" s="128" t="s">
        <v>365</v>
      </c>
      <c r="B15" s="129" t="s">
        <v>7</v>
      </c>
      <c r="C15" s="130" t="s">
        <v>8</v>
      </c>
      <c r="D15" s="131" t="s">
        <v>9</v>
      </c>
      <c r="E15" s="132">
        <v>88.5</v>
      </c>
      <c r="F15" s="155">
        <f>E15*E14</f>
        <v>0.35399999999999998</v>
      </c>
      <c r="G15" s="156">
        <f>L11</f>
        <v>0</v>
      </c>
      <c r="H15" s="157">
        <f>G15*F15</f>
        <v>0</v>
      </c>
    </row>
    <row r="16" spans="1:12" ht="38.25" x14ac:dyDescent="0.2">
      <c r="A16" s="122" t="s">
        <v>16</v>
      </c>
      <c r="B16" s="123" t="s">
        <v>196</v>
      </c>
      <c r="C16" s="124" t="s">
        <v>1097</v>
      </c>
      <c r="D16" s="125" t="s">
        <v>194</v>
      </c>
      <c r="E16" s="222">
        <v>4.0000000000000001E-3</v>
      </c>
      <c r="F16" s="223"/>
      <c r="G16" s="126"/>
      <c r="H16" s="127"/>
    </row>
    <row r="17" spans="1:8" ht="25.5" x14ac:dyDescent="0.2">
      <c r="A17" s="128" t="s">
        <v>358</v>
      </c>
      <c r="B17" s="129" t="s">
        <v>7</v>
      </c>
      <c r="C17" s="130" t="s">
        <v>8</v>
      </c>
      <c r="D17" s="131" t="s">
        <v>9</v>
      </c>
      <c r="E17" s="132">
        <v>180</v>
      </c>
      <c r="F17" s="155">
        <f>E17*$E$16</f>
        <v>0.72</v>
      </c>
      <c r="G17" s="156">
        <f>L11</f>
        <v>0</v>
      </c>
      <c r="H17" s="157">
        <f>G17*F17</f>
        <v>0</v>
      </c>
    </row>
    <row r="18" spans="1:8" x14ac:dyDescent="0.2">
      <c r="A18" s="128" t="s">
        <v>357</v>
      </c>
      <c r="B18" s="129" t="s">
        <v>191</v>
      </c>
      <c r="C18" s="130" t="s">
        <v>190</v>
      </c>
      <c r="D18" s="131" t="s">
        <v>9</v>
      </c>
      <c r="E18" s="132">
        <v>18.13</v>
      </c>
      <c r="F18" s="155">
        <f>E18*$E$16</f>
        <v>7.2520000000000001E-2</v>
      </c>
      <c r="G18" s="133">
        <v>0</v>
      </c>
      <c r="H18" s="157">
        <f>G18*F18</f>
        <v>0</v>
      </c>
    </row>
    <row r="19" spans="1:8" x14ac:dyDescent="0.2">
      <c r="A19" s="128" t="s">
        <v>864</v>
      </c>
      <c r="B19" s="129" t="s">
        <v>104</v>
      </c>
      <c r="C19" s="130" t="s">
        <v>105</v>
      </c>
      <c r="D19" s="131" t="s">
        <v>94</v>
      </c>
      <c r="E19" s="132">
        <v>0.2</v>
      </c>
      <c r="F19" s="155">
        <f>E19*$E$16</f>
        <v>8.0000000000000004E-4</v>
      </c>
      <c r="G19" s="133">
        <v>0</v>
      </c>
      <c r="H19" s="157">
        <f>G19*F19</f>
        <v>0</v>
      </c>
    </row>
    <row r="20" spans="1:8" ht="25.5" x14ac:dyDescent="0.2">
      <c r="A20" s="128" t="s">
        <v>865</v>
      </c>
      <c r="B20" s="129" t="s">
        <v>144</v>
      </c>
      <c r="C20" s="130" t="s">
        <v>145</v>
      </c>
      <c r="D20" s="131" t="s">
        <v>94</v>
      </c>
      <c r="E20" s="132">
        <v>102</v>
      </c>
      <c r="F20" s="155">
        <f>E20*$E$16</f>
        <v>0.40800000000000003</v>
      </c>
      <c r="G20" s="133">
        <v>0</v>
      </c>
      <c r="H20" s="157">
        <f>G20*F20</f>
        <v>0</v>
      </c>
    </row>
    <row r="21" spans="1:8" ht="38.25" x14ac:dyDescent="0.2">
      <c r="A21" s="122" t="s">
        <v>19</v>
      </c>
      <c r="B21" s="123" t="s">
        <v>502</v>
      </c>
      <c r="C21" s="124" t="s">
        <v>1098</v>
      </c>
      <c r="D21" s="125" t="s">
        <v>194</v>
      </c>
      <c r="E21" s="222">
        <v>4.0000000000000001E-3</v>
      </c>
      <c r="F21" s="223"/>
      <c r="G21" s="126"/>
      <c r="H21" s="127"/>
    </row>
    <row r="22" spans="1:8" ht="25.5" x14ac:dyDescent="0.2">
      <c r="A22" s="128" t="s">
        <v>354</v>
      </c>
      <c r="B22" s="129" t="s">
        <v>7</v>
      </c>
      <c r="C22" s="130" t="s">
        <v>8</v>
      </c>
      <c r="D22" s="131" t="s">
        <v>9</v>
      </c>
      <c r="E22" s="132">
        <v>301.70999999999998</v>
      </c>
      <c r="F22" s="155">
        <f>E22*$E$21</f>
        <v>1.2068399999999999</v>
      </c>
      <c r="G22" s="156">
        <f>L11</f>
        <v>0</v>
      </c>
      <c r="H22" s="157">
        <f>G22*F22</f>
        <v>0</v>
      </c>
    </row>
    <row r="23" spans="1:8" x14ac:dyDescent="0.2">
      <c r="A23" s="128" t="s">
        <v>353</v>
      </c>
      <c r="B23" s="129" t="s">
        <v>191</v>
      </c>
      <c r="C23" s="130" t="s">
        <v>190</v>
      </c>
      <c r="D23" s="131" t="s">
        <v>9</v>
      </c>
      <c r="E23" s="132">
        <v>40.86</v>
      </c>
      <c r="F23" s="155">
        <f t="shared" ref="F23:F28" si="0">E23*$E$21</f>
        <v>0.16344</v>
      </c>
      <c r="G23" s="133">
        <v>0</v>
      </c>
      <c r="H23" s="157">
        <f t="shared" ref="H23:H28" si="1">G23*F23</f>
        <v>0</v>
      </c>
    </row>
    <row r="24" spans="1:8" x14ac:dyDescent="0.2">
      <c r="A24" s="128" t="s">
        <v>352</v>
      </c>
      <c r="B24" s="129" t="s">
        <v>10</v>
      </c>
      <c r="C24" s="130" t="s">
        <v>11</v>
      </c>
      <c r="D24" s="131" t="s">
        <v>12</v>
      </c>
      <c r="E24" s="132">
        <v>17.309999999999999</v>
      </c>
      <c r="F24" s="155">
        <f t="shared" si="0"/>
        <v>6.9239999999999996E-2</v>
      </c>
      <c r="G24" s="133">
        <v>143063</v>
      </c>
      <c r="H24" s="157">
        <f t="shared" si="1"/>
        <v>9905.6821199999995</v>
      </c>
    </row>
    <row r="25" spans="1:8" x14ac:dyDescent="0.2">
      <c r="A25" s="128" t="s">
        <v>868</v>
      </c>
      <c r="B25" s="129" t="s">
        <v>104</v>
      </c>
      <c r="C25" s="130" t="s">
        <v>105</v>
      </c>
      <c r="D25" s="131" t="s">
        <v>94</v>
      </c>
      <c r="E25" s="132">
        <v>21</v>
      </c>
      <c r="F25" s="155">
        <f t="shared" si="0"/>
        <v>8.4000000000000005E-2</v>
      </c>
      <c r="G25" s="133">
        <v>0</v>
      </c>
      <c r="H25" s="157">
        <f t="shared" si="1"/>
        <v>0</v>
      </c>
    </row>
    <row r="26" spans="1:8" ht="25.5" x14ac:dyDescent="0.2">
      <c r="A26" s="128" t="s">
        <v>1099</v>
      </c>
      <c r="B26" s="129" t="s">
        <v>506</v>
      </c>
      <c r="C26" s="130" t="s">
        <v>507</v>
      </c>
      <c r="D26" s="131" t="s">
        <v>94</v>
      </c>
      <c r="E26" s="132">
        <v>80</v>
      </c>
      <c r="F26" s="155">
        <f t="shared" si="0"/>
        <v>0.32</v>
      </c>
      <c r="G26" s="133">
        <v>75000</v>
      </c>
      <c r="H26" s="157">
        <f t="shared" si="1"/>
        <v>24000</v>
      </c>
    </row>
    <row r="27" spans="1:8" ht="51" x14ac:dyDescent="0.2">
      <c r="A27" s="128" t="s">
        <v>1100</v>
      </c>
      <c r="B27" s="129" t="s">
        <v>508</v>
      </c>
      <c r="C27" s="130" t="s">
        <v>509</v>
      </c>
      <c r="D27" s="131" t="s">
        <v>97</v>
      </c>
      <c r="E27" s="132">
        <v>28.6</v>
      </c>
      <c r="F27" s="155">
        <f t="shared" si="0"/>
        <v>0.1144</v>
      </c>
      <c r="G27" s="133">
        <v>750000</v>
      </c>
      <c r="H27" s="157">
        <f t="shared" si="1"/>
        <v>85800</v>
      </c>
    </row>
    <row r="28" spans="1:8" ht="25.5" x14ac:dyDescent="0.2">
      <c r="A28" s="128" t="s">
        <v>1101</v>
      </c>
      <c r="B28" s="129" t="s">
        <v>498</v>
      </c>
      <c r="C28" s="130" t="s">
        <v>499</v>
      </c>
      <c r="D28" s="131" t="s">
        <v>94</v>
      </c>
      <c r="E28" s="132">
        <v>53</v>
      </c>
      <c r="F28" s="155">
        <f t="shared" si="0"/>
        <v>0.21199999999999999</v>
      </c>
      <c r="G28" s="133">
        <v>87400</v>
      </c>
      <c r="H28" s="157">
        <f t="shared" si="1"/>
        <v>18528.8</v>
      </c>
    </row>
    <row r="29" spans="1:8" ht="38.25" x14ac:dyDescent="0.2">
      <c r="A29" s="122" t="s">
        <v>22</v>
      </c>
      <c r="B29" s="123" t="s">
        <v>1102</v>
      </c>
      <c r="C29" s="124" t="s">
        <v>1103</v>
      </c>
      <c r="D29" s="125" t="s">
        <v>216</v>
      </c>
      <c r="E29" s="222">
        <v>0.01</v>
      </c>
      <c r="F29" s="223"/>
      <c r="G29" s="126"/>
      <c r="H29" s="127"/>
    </row>
    <row r="30" spans="1:8" ht="25.5" x14ac:dyDescent="0.2">
      <c r="A30" s="128" t="s">
        <v>349</v>
      </c>
      <c r="B30" s="129" t="s">
        <v>7</v>
      </c>
      <c r="C30" s="130" t="s">
        <v>8</v>
      </c>
      <c r="D30" s="131" t="s">
        <v>9</v>
      </c>
      <c r="E30" s="132">
        <v>26.97</v>
      </c>
      <c r="F30" s="132">
        <v>0.2697</v>
      </c>
      <c r="G30" s="156">
        <f>L11</f>
        <v>0</v>
      </c>
      <c r="H30" s="157">
        <f>G30*F30</f>
        <v>0</v>
      </c>
    </row>
    <row r="31" spans="1:8" x14ac:dyDescent="0.2">
      <c r="A31" s="128" t="s">
        <v>869</v>
      </c>
      <c r="B31" s="129" t="s">
        <v>191</v>
      </c>
      <c r="C31" s="130" t="s">
        <v>190</v>
      </c>
      <c r="D31" s="131" t="s">
        <v>9</v>
      </c>
      <c r="E31" s="132">
        <v>0.43</v>
      </c>
      <c r="F31" s="132">
        <v>4.3E-3</v>
      </c>
      <c r="G31" s="133">
        <v>0</v>
      </c>
      <c r="H31" s="157">
        <f>G31*F31</f>
        <v>0</v>
      </c>
    </row>
    <row r="32" spans="1:8" ht="25.5" x14ac:dyDescent="0.2">
      <c r="A32" s="128" t="s">
        <v>870</v>
      </c>
      <c r="B32" s="129" t="s">
        <v>1104</v>
      </c>
      <c r="C32" s="130" t="s">
        <v>1105</v>
      </c>
      <c r="D32" s="131" t="s">
        <v>97</v>
      </c>
      <c r="E32" s="132">
        <v>0.157</v>
      </c>
      <c r="F32" s="132">
        <v>1.57E-3</v>
      </c>
      <c r="G32" s="133">
        <v>6500000</v>
      </c>
      <c r="H32" s="157">
        <f>G32*F32</f>
        <v>10205</v>
      </c>
    </row>
    <row r="33" spans="1:8" x14ac:dyDescent="0.2">
      <c r="A33" s="128" t="s">
        <v>871</v>
      </c>
      <c r="B33" s="129" t="s">
        <v>1106</v>
      </c>
      <c r="C33" s="130" t="s">
        <v>1107</v>
      </c>
      <c r="D33" s="131" t="s">
        <v>97</v>
      </c>
      <c r="E33" s="132">
        <v>5.7000000000000002E-2</v>
      </c>
      <c r="F33" s="132">
        <v>5.6999999999999998E-4</v>
      </c>
      <c r="G33" s="133">
        <v>15400000</v>
      </c>
      <c r="H33" s="157">
        <f>G33*F33</f>
        <v>8778</v>
      </c>
    </row>
    <row r="34" spans="1:8" ht="63.75" x14ac:dyDescent="0.2">
      <c r="A34" s="122" t="s">
        <v>25</v>
      </c>
      <c r="B34" s="123" t="s">
        <v>1108</v>
      </c>
      <c r="C34" s="124" t="s">
        <v>1109</v>
      </c>
      <c r="D34" s="125" t="s">
        <v>97</v>
      </c>
      <c r="E34" s="222">
        <v>5.629E-2</v>
      </c>
      <c r="F34" s="223"/>
      <c r="G34" s="126"/>
      <c r="H34" s="127"/>
    </row>
    <row r="35" spans="1:8" ht="25.5" x14ac:dyDescent="0.2">
      <c r="A35" s="128" t="s">
        <v>346</v>
      </c>
      <c r="B35" s="129" t="s">
        <v>7</v>
      </c>
      <c r="C35" s="130" t="s">
        <v>8</v>
      </c>
      <c r="D35" s="131" t="s">
        <v>9</v>
      </c>
      <c r="E35" s="132">
        <v>29.12</v>
      </c>
      <c r="F35" s="155">
        <f t="shared" ref="F35:F40" si="2">E35*$E$34</f>
        <v>1.6391648000000001</v>
      </c>
      <c r="G35" s="156">
        <f>L11</f>
        <v>0</v>
      </c>
      <c r="H35" s="157">
        <f t="shared" ref="H35:H40" si="3">G35*F35</f>
        <v>0</v>
      </c>
    </row>
    <row r="36" spans="1:8" x14ac:dyDescent="0.2">
      <c r="A36" s="128" t="s">
        <v>345</v>
      </c>
      <c r="B36" s="129" t="s">
        <v>191</v>
      </c>
      <c r="C36" s="130" t="s">
        <v>190</v>
      </c>
      <c r="D36" s="131" t="s">
        <v>9</v>
      </c>
      <c r="E36" s="132">
        <v>10.3</v>
      </c>
      <c r="F36" s="155">
        <f t="shared" si="2"/>
        <v>0.57978700000000005</v>
      </c>
      <c r="G36" s="133">
        <v>0</v>
      </c>
      <c r="H36" s="157">
        <f t="shared" si="3"/>
        <v>0</v>
      </c>
    </row>
    <row r="37" spans="1:8" ht="25.5" x14ac:dyDescent="0.2">
      <c r="A37" s="128" t="s">
        <v>877</v>
      </c>
      <c r="B37" s="129" t="s">
        <v>1110</v>
      </c>
      <c r="C37" s="130" t="s">
        <v>1111</v>
      </c>
      <c r="D37" s="131" t="s">
        <v>12</v>
      </c>
      <c r="E37" s="132">
        <v>1.04</v>
      </c>
      <c r="F37" s="155">
        <f t="shared" si="2"/>
        <v>5.8541599999999999E-2</v>
      </c>
      <c r="G37" s="133">
        <v>317161</v>
      </c>
      <c r="H37" s="157">
        <f t="shared" si="3"/>
        <v>18567.112397599998</v>
      </c>
    </row>
    <row r="38" spans="1:8" ht="25.5" x14ac:dyDescent="0.2">
      <c r="A38" s="128" t="s">
        <v>878</v>
      </c>
      <c r="B38" s="129" t="s">
        <v>1112</v>
      </c>
      <c r="C38" s="130" t="s">
        <v>1113</v>
      </c>
      <c r="D38" s="131" t="s">
        <v>12</v>
      </c>
      <c r="E38" s="132">
        <v>3.07</v>
      </c>
      <c r="F38" s="155">
        <f t="shared" si="2"/>
        <v>0.1728103</v>
      </c>
      <c r="G38" s="133">
        <v>188074</v>
      </c>
      <c r="H38" s="157">
        <f t="shared" si="3"/>
        <v>32501.1243622</v>
      </c>
    </row>
    <row r="39" spans="1:8" ht="38.25" x14ac:dyDescent="0.2">
      <c r="A39" s="128" t="s">
        <v>879</v>
      </c>
      <c r="B39" s="129" t="s">
        <v>1114</v>
      </c>
      <c r="C39" s="130" t="s">
        <v>1115</v>
      </c>
      <c r="D39" s="131" t="s">
        <v>12</v>
      </c>
      <c r="E39" s="132">
        <v>1.85</v>
      </c>
      <c r="F39" s="155">
        <f t="shared" si="2"/>
        <v>0.10413650000000001</v>
      </c>
      <c r="G39" s="133">
        <v>145939</v>
      </c>
      <c r="H39" s="157">
        <f t="shared" si="3"/>
        <v>15197.576673500002</v>
      </c>
    </row>
    <row r="40" spans="1:8" ht="25.5" x14ac:dyDescent="0.2">
      <c r="A40" s="128" t="s">
        <v>1116</v>
      </c>
      <c r="B40" s="129" t="s">
        <v>1117</v>
      </c>
      <c r="C40" s="130" t="s">
        <v>1118</v>
      </c>
      <c r="D40" s="131" t="s">
        <v>12</v>
      </c>
      <c r="E40" s="132">
        <v>4.34</v>
      </c>
      <c r="F40" s="155">
        <f t="shared" si="2"/>
        <v>0.2442986</v>
      </c>
      <c r="G40" s="133">
        <v>148790.39000000001</v>
      </c>
      <c r="H40" s="157">
        <f t="shared" si="3"/>
        <v>36349.283970454002</v>
      </c>
    </row>
    <row r="41" spans="1:8" x14ac:dyDescent="0.2">
      <c r="A41" s="122" t="s">
        <v>28</v>
      </c>
      <c r="B41" s="123" t="s">
        <v>1119</v>
      </c>
      <c r="C41" s="124" t="s">
        <v>1120</v>
      </c>
      <c r="D41" s="125" t="s">
        <v>97</v>
      </c>
      <c r="E41" s="222">
        <v>5.629E-2</v>
      </c>
      <c r="F41" s="223"/>
      <c r="G41" s="126">
        <v>18000000</v>
      </c>
      <c r="H41" s="158">
        <f>G41*E41</f>
        <v>1013220</v>
      </c>
    </row>
    <row r="42" spans="1:8" ht="51" x14ac:dyDescent="0.2">
      <c r="A42" s="122" t="s">
        <v>31</v>
      </c>
      <c r="B42" s="123" t="s">
        <v>553</v>
      </c>
      <c r="C42" s="124" t="s">
        <v>1121</v>
      </c>
      <c r="D42" s="125" t="s">
        <v>194</v>
      </c>
      <c r="E42" s="222">
        <v>1.47E-2</v>
      </c>
      <c r="F42" s="223"/>
      <c r="G42" s="126"/>
      <c r="H42" s="127"/>
    </row>
    <row r="43" spans="1:8" ht="25.5" x14ac:dyDescent="0.2">
      <c r="A43" s="128" t="s">
        <v>341</v>
      </c>
      <c r="B43" s="129" t="s">
        <v>7</v>
      </c>
      <c r="C43" s="130" t="s">
        <v>8</v>
      </c>
      <c r="D43" s="131" t="s">
        <v>9</v>
      </c>
      <c r="E43" s="132">
        <v>118</v>
      </c>
      <c r="F43" s="155">
        <f>E43*E42</f>
        <v>1.7345999999999999</v>
      </c>
      <c r="G43" s="156">
        <f>L11</f>
        <v>0</v>
      </c>
      <c r="H43" s="157">
        <f>G43*F43</f>
        <v>0</v>
      </c>
    </row>
    <row r="44" spans="1:8" ht="38.25" x14ac:dyDescent="0.2">
      <c r="A44" s="122" t="s">
        <v>34</v>
      </c>
      <c r="B44" s="123" t="s">
        <v>339</v>
      </c>
      <c r="C44" s="124" t="s">
        <v>1122</v>
      </c>
      <c r="D44" s="125" t="s">
        <v>194</v>
      </c>
      <c r="E44" s="222">
        <v>1.47E-2</v>
      </c>
      <c r="F44" s="223"/>
      <c r="G44" s="126"/>
      <c r="H44" s="127"/>
    </row>
    <row r="45" spans="1:8" ht="25.5" x14ac:dyDescent="0.2">
      <c r="A45" s="128" t="s">
        <v>337</v>
      </c>
      <c r="B45" s="129" t="s">
        <v>7</v>
      </c>
      <c r="C45" s="130" t="s">
        <v>8</v>
      </c>
      <c r="D45" s="131" t="s">
        <v>9</v>
      </c>
      <c r="E45" s="132">
        <v>88.5</v>
      </c>
      <c r="F45" s="155">
        <f>E45*E44</f>
        <v>1.3009500000000001</v>
      </c>
      <c r="G45" s="156">
        <f>L11</f>
        <v>0</v>
      </c>
      <c r="H45" s="157">
        <f>G45*F45</f>
        <v>0</v>
      </c>
    </row>
    <row r="46" spans="1:8" ht="38.25" x14ac:dyDescent="0.2">
      <c r="A46" s="122" t="s">
        <v>37</v>
      </c>
      <c r="B46" s="123" t="s">
        <v>1123</v>
      </c>
      <c r="C46" s="124" t="s">
        <v>1124</v>
      </c>
      <c r="D46" s="125" t="s">
        <v>651</v>
      </c>
      <c r="E46" s="222">
        <v>0.3</v>
      </c>
      <c r="F46" s="223"/>
      <c r="G46" s="126"/>
      <c r="H46" s="127"/>
    </row>
    <row r="47" spans="1:8" ht="25.5" x14ac:dyDescent="0.2">
      <c r="A47" s="128" t="s">
        <v>334</v>
      </c>
      <c r="B47" s="129" t="s">
        <v>7</v>
      </c>
      <c r="C47" s="130" t="s">
        <v>8</v>
      </c>
      <c r="D47" s="131" t="s">
        <v>9</v>
      </c>
      <c r="E47" s="132">
        <v>10.7</v>
      </c>
      <c r="F47" s="155">
        <f>E47*$E$46</f>
        <v>3.2099999999999995</v>
      </c>
      <c r="G47" s="156">
        <f>L11</f>
        <v>0</v>
      </c>
      <c r="H47" s="157">
        <f>G47*F47</f>
        <v>0</v>
      </c>
    </row>
    <row r="48" spans="1:8" x14ac:dyDescent="0.2">
      <c r="A48" s="128" t="s">
        <v>333</v>
      </c>
      <c r="B48" s="129" t="s">
        <v>191</v>
      </c>
      <c r="C48" s="130" t="s">
        <v>190</v>
      </c>
      <c r="D48" s="131" t="s">
        <v>9</v>
      </c>
      <c r="E48" s="132">
        <v>0.38</v>
      </c>
      <c r="F48" s="155">
        <f t="shared" ref="F48:F53" si="4">E48*$E$46</f>
        <v>0.11399999999999999</v>
      </c>
      <c r="G48" s="133">
        <v>0</v>
      </c>
      <c r="H48" s="157">
        <f t="shared" ref="H48:H53" si="5">G48*F48</f>
        <v>0</v>
      </c>
    </row>
    <row r="49" spans="1:8" ht="51" x14ac:dyDescent="0.2">
      <c r="A49" s="128" t="s">
        <v>332</v>
      </c>
      <c r="B49" s="129" t="s">
        <v>41</v>
      </c>
      <c r="C49" s="130" t="s">
        <v>42</v>
      </c>
      <c r="D49" s="131" t="s">
        <v>12</v>
      </c>
      <c r="E49" s="132">
        <v>0.19</v>
      </c>
      <c r="F49" s="155">
        <f t="shared" si="4"/>
        <v>5.6999999999999995E-2</v>
      </c>
      <c r="G49" s="133">
        <v>252064</v>
      </c>
      <c r="H49" s="157">
        <f t="shared" si="5"/>
        <v>14367.647999999999</v>
      </c>
    </row>
    <row r="50" spans="1:8" ht="25.5" x14ac:dyDescent="0.2">
      <c r="A50" s="128" t="s">
        <v>331</v>
      </c>
      <c r="B50" s="129" t="s">
        <v>68</v>
      </c>
      <c r="C50" s="130" t="s">
        <v>69</v>
      </c>
      <c r="D50" s="131" t="s">
        <v>12</v>
      </c>
      <c r="E50" s="132">
        <v>1.75</v>
      </c>
      <c r="F50" s="155">
        <f t="shared" si="4"/>
        <v>0.52500000000000002</v>
      </c>
      <c r="G50" s="133">
        <v>6658</v>
      </c>
      <c r="H50" s="157">
        <f t="shared" si="5"/>
        <v>3495.4500000000003</v>
      </c>
    </row>
    <row r="51" spans="1:8" ht="25.5" x14ac:dyDescent="0.2">
      <c r="A51" s="128" t="s">
        <v>493</v>
      </c>
      <c r="B51" s="129" t="s">
        <v>80</v>
      </c>
      <c r="C51" s="130" t="s">
        <v>81</v>
      </c>
      <c r="D51" s="131" t="s">
        <v>12</v>
      </c>
      <c r="E51" s="132">
        <v>0.19</v>
      </c>
      <c r="F51" s="155">
        <f t="shared" si="4"/>
        <v>5.6999999999999995E-2</v>
      </c>
      <c r="G51" s="133">
        <v>140361</v>
      </c>
      <c r="H51" s="157">
        <f t="shared" si="5"/>
        <v>8000.5769999999993</v>
      </c>
    </row>
    <row r="52" spans="1:8" x14ac:dyDescent="0.2">
      <c r="A52" s="128" t="s">
        <v>494</v>
      </c>
      <c r="B52" s="129" t="s">
        <v>514</v>
      </c>
      <c r="C52" s="130" t="s">
        <v>515</v>
      </c>
      <c r="D52" s="131" t="s">
        <v>97</v>
      </c>
      <c r="E52" s="132">
        <v>2E-3</v>
      </c>
      <c r="F52" s="155">
        <f t="shared" si="4"/>
        <v>5.9999999999999995E-4</v>
      </c>
      <c r="G52" s="133">
        <v>27882000</v>
      </c>
      <c r="H52" s="157">
        <f t="shared" si="5"/>
        <v>16729.199999999997</v>
      </c>
    </row>
    <row r="53" spans="1:8" ht="25.5" x14ac:dyDescent="0.2">
      <c r="A53" s="128" t="s">
        <v>495</v>
      </c>
      <c r="B53" s="129" t="s">
        <v>516</v>
      </c>
      <c r="C53" s="130" t="s">
        <v>517</v>
      </c>
      <c r="D53" s="131" t="s">
        <v>159</v>
      </c>
      <c r="E53" s="132">
        <v>0.65</v>
      </c>
      <c r="F53" s="155">
        <f t="shared" si="4"/>
        <v>0.19500000000000001</v>
      </c>
      <c r="G53" s="133">
        <v>27000</v>
      </c>
      <c r="H53" s="157">
        <f t="shared" si="5"/>
        <v>5265</v>
      </c>
    </row>
    <row r="54" spans="1:8" ht="33" customHeight="1" x14ac:dyDescent="0.2">
      <c r="A54" s="122" t="s">
        <v>40</v>
      </c>
      <c r="B54" s="123" t="s">
        <v>1125</v>
      </c>
      <c r="C54" s="124" t="s">
        <v>1126</v>
      </c>
      <c r="D54" s="125" t="s">
        <v>97</v>
      </c>
      <c r="E54" s="222">
        <v>3.3930000000000002E-2</v>
      </c>
      <c r="F54" s="223"/>
      <c r="G54" s="126">
        <v>10000000</v>
      </c>
      <c r="H54" s="158">
        <f>G54*E54</f>
        <v>339300</v>
      </c>
    </row>
    <row r="55" spans="1:8" ht="51" x14ac:dyDescent="0.2">
      <c r="A55" s="122" t="s">
        <v>43</v>
      </c>
      <c r="B55" s="123" t="s">
        <v>659</v>
      </c>
      <c r="C55" s="124" t="s">
        <v>1127</v>
      </c>
      <c r="D55" s="125" t="s">
        <v>513</v>
      </c>
      <c r="E55" s="222">
        <v>7.0000000000000007E-2</v>
      </c>
      <c r="F55" s="223"/>
      <c r="G55" s="126"/>
      <c r="H55" s="127"/>
    </row>
    <row r="56" spans="1:8" ht="25.5" x14ac:dyDescent="0.2">
      <c r="A56" s="128" t="s">
        <v>320</v>
      </c>
      <c r="B56" s="129" t="s">
        <v>7</v>
      </c>
      <c r="C56" s="130" t="s">
        <v>8</v>
      </c>
      <c r="D56" s="131" t="s">
        <v>9</v>
      </c>
      <c r="E56" s="132">
        <v>16.600000000000001</v>
      </c>
      <c r="F56" s="155">
        <f>E56*$E$55</f>
        <v>1.1620000000000001</v>
      </c>
      <c r="G56" s="156">
        <f>L11</f>
        <v>0</v>
      </c>
      <c r="H56" s="157">
        <f>G56*F56</f>
        <v>0</v>
      </c>
    </row>
    <row r="57" spans="1:8" x14ac:dyDescent="0.2">
      <c r="A57" s="128" t="s">
        <v>319</v>
      </c>
      <c r="B57" s="129" t="s">
        <v>191</v>
      </c>
      <c r="C57" s="130" t="s">
        <v>190</v>
      </c>
      <c r="D57" s="131" t="s">
        <v>9</v>
      </c>
      <c r="E57" s="132">
        <v>0.44</v>
      </c>
      <c r="F57" s="155">
        <f t="shared" ref="F57:F63" si="6">E57*$E$55</f>
        <v>3.0800000000000004E-2</v>
      </c>
      <c r="G57" s="133">
        <v>0</v>
      </c>
      <c r="H57" s="157">
        <f t="shared" ref="H57:H63" si="7">G57*F57</f>
        <v>0</v>
      </c>
    </row>
    <row r="58" spans="1:8" ht="51" x14ac:dyDescent="0.2">
      <c r="A58" s="128" t="s">
        <v>318</v>
      </c>
      <c r="B58" s="129" t="s">
        <v>41</v>
      </c>
      <c r="C58" s="130" t="s">
        <v>42</v>
      </c>
      <c r="D58" s="131" t="s">
        <v>12</v>
      </c>
      <c r="E58" s="132">
        <v>0.22</v>
      </c>
      <c r="F58" s="155">
        <f t="shared" si="6"/>
        <v>1.5400000000000002E-2</v>
      </c>
      <c r="G58" s="133">
        <v>252064</v>
      </c>
      <c r="H58" s="157">
        <f t="shared" si="7"/>
        <v>3881.7856000000006</v>
      </c>
    </row>
    <row r="59" spans="1:8" ht="25.5" x14ac:dyDescent="0.2">
      <c r="A59" s="128" t="s">
        <v>317</v>
      </c>
      <c r="B59" s="129" t="s">
        <v>68</v>
      </c>
      <c r="C59" s="130" t="s">
        <v>69</v>
      </c>
      <c r="D59" s="131" t="s">
        <v>12</v>
      </c>
      <c r="E59" s="132">
        <v>3.13</v>
      </c>
      <c r="F59" s="155">
        <f t="shared" si="6"/>
        <v>0.21910000000000002</v>
      </c>
      <c r="G59" s="133">
        <v>6658</v>
      </c>
      <c r="H59" s="157">
        <f t="shared" si="7"/>
        <v>1458.7678000000001</v>
      </c>
    </row>
    <row r="60" spans="1:8" ht="25.5" x14ac:dyDescent="0.2">
      <c r="A60" s="128" t="s">
        <v>316</v>
      </c>
      <c r="B60" s="129" t="s">
        <v>80</v>
      </c>
      <c r="C60" s="130" t="s">
        <v>81</v>
      </c>
      <c r="D60" s="131" t="s">
        <v>12</v>
      </c>
      <c r="E60" s="132">
        <v>0.22</v>
      </c>
      <c r="F60" s="155">
        <f t="shared" si="6"/>
        <v>1.5400000000000002E-2</v>
      </c>
      <c r="G60" s="133">
        <v>140361</v>
      </c>
      <c r="H60" s="157">
        <f t="shared" si="7"/>
        <v>2161.5594000000001</v>
      </c>
    </row>
    <row r="61" spans="1:8" x14ac:dyDescent="0.2">
      <c r="A61" s="128" t="s">
        <v>315</v>
      </c>
      <c r="B61" s="129" t="s">
        <v>514</v>
      </c>
      <c r="C61" s="130" t="s">
        <v>515</v>
      </c>
      <c r="D61" s="131" t="s">
        <v>97</v>
      </c>
      <c r="E61" s="132">
        <v>3.7000000000000002E-3</v>
      </c>
      <c r="F61" s="155">
        <f t="shared" si="6"/>
        <v>2.5900000000000006E-4</v>
      </c>
      <c r="G61" s="133">
        <v>27882000</v>
      </c>
      <c r="H61" s="157">
        <f t="shared" si="7"/>
        <v>7221.4380000000019</v>
      </c>
    </row>
    <row r="62" spans="1:8" ht="25.5" x14ac:dyDescent="0.2">
      <c r="A62" s="128" t="s">
        <v>314</v>
      </c>
      <c r="B62" s="129" t="s">
        <v>516</v>
      </c>
      <c r="C62" s="130" t="s">
        <v>517</v>
      </c>
      <c r="D62" s="131" t="s">
        <v>159</v>
      </c>
      <c r="E62" s="132">
        <v>0.9</v>
      </c>
      <c r="F62" s="155">
        <f t="shared" si="6"/>
        <v>6.3000000000000014E-2</v>
      </c>
      <c r="G62" s="133">
        <v>27000</v>
      </c>
      <c r="H62" s="157">
        <f t="shared" si="7"/>
        <v>1701.0000000000005</v>
      </c>
    </row>
    <row r="63" spans="1:8" ht="25.5" x14ac:dyDescent="0.2">
      <c r="A63" s="128" t="s">
        <v>510</v>
      </c>
      <c r="B63" s="129" t="s">
        <v>669</v>
      </c>
      <c r="C63" s="130" t="s">
        <v>670</v>
      </c>
      <c r="D63" s="131" t="s">
        <v>97</v>
      </c>
      <c r="E63" s="132">
        <v>0.13</v>
      </c>
      <c r="F63" s="155">
        <f t="shared" si="6"/>
        <v>9.1000000000000004E-3</v>
      </c>
      <c r="G63" s="133">
        <v>14260870</v>
      </c>
      <c r="H63" s="157">
        <f t="shared" si="7"/>
        <v>129773.917</v>
      </c>
    </row>
    <row r="64" spans="1:8" x14ac:dyDescent="0.2">
      <c r="A64" s="119"/>
      <c r="B64" s="219"/>
      <c r="C64" s="220"/>
      <c r="D64" s="220"/>
      <c r="E64" s="220"/>
      <c r="F64" s="220"/>
      <c r="G64" s="221"/>
      <c r="H64" s="118"/>
    </row>
    <row r="65" spans="1:10" x14ac:dyDescent="0.2">
      <c r="A65" s="122"/>
      <c r="B65" s="123"/>
      <c r="C65" s="135" t="s">
        <v>182</v>
      </c>
      <c r="D65" s="125"/>
      <c r="E65" s="125"/>
      <c r="F65" s="125"/>
      <c r="G65" s="125"/>
      <c r="H65" s="127"/>
    </row>
    <row r="66" spans="1:10" ht="25.5" x14ac:dyDescent="0.2">
      <c r="A66" s="122"/>
      <c r="B66" s="123"/>
      <c r="C66" s="135" t="s">
        <v>181</v>
      </c>
      <c r="D66" s="125" t="s">
        <v>180</v>
      </c>
      <c r="E66" s="125"/>
      <c r="F66" s="125"/>
      <c r="G66" s="125"/>
      <c r="H66" s="127">
        <v>12.06</v>
      </c>
    </row>
    <row r="67" spans="1:10" x14ac:dyDescent="0.2">
      <c r="A67" s="122"/>
      <c r="B67" s="123"/>
      <c r="C67" s="135" t="s">
        <v>179</v>
      </c>
      <c r="D67" s="125" t="s">
        <v>91</v>
      </c>
      <c r="E67" s="125"/>
      <c r="F67" s="125"/>
      <c r="G67" s="125"/>
      <c r="H67" s="158">
        <f>H13+H15+H17+H22+H30+H35+H43+H45+H47+H56</f>
        <v>0</v>
      </c>
      <c r="I67" s="159">
        <f>H13+H15+H17+H22+H30+H35+H43+H45+H47+H56</f>
        <v>0</v>
      </c>
    </row>
    <row r="68" spans="1:10" x14ac:dyDescent="0.2">
      <c r="A68" s="122"/>
      <c r="B68" s="123"/>
      <c r="C68" s="135" t="s">
        <v>178</v>
      </c>
      <c r="D68" s="125" t="s">
        <v>91</v>
      </c>
      <c r="E68" s="125"/>
      <c r="F68" s="125"/>
      <c r="G68" s="125"/>
      <c r="H68" s="158">
        <f>H24+H37+H38+H39+H40+H49+H50+H51+H58+H59+H60</f>
        <v>145886.56732375399</v>
      </c>
      <c r="I68" s="159">
        <f>H60+H58+H59+H51+H50+H49+H40+H39+H38+H37+H24</f>
        <v>145886.56732375402</v>
      </c>
    </row>
    <row r="69" spans="1:10" x14ac:dyDescent="0.2">
      <c r="A69" s="122"/>
      <c r="B69" s="123"/>
      <c r="C69" s="135" t="s">
        <v>177</v>
      </c>
      <c r="D69" s="125" t="s">
        <v>91</v>
      </c>
      <c r="E69" s="125"/>
      <c r="F69" s="125"/>
      <c r="G69" s="125"/>
      <c r="H69" s="158">
        <f>H26+H27+H28+H32+H33+H41+H52+H53+H54+H61+H62+H63</f>
        <v>1660522.355</v>
      </c>
      <c r="I69" s="159">
        <f>H63+H62+H61+H54+H53+H52+H41+H33+H32+H28+H27+H26</f>
        <v>1660522.355</v>
      </c>
    </row>
    <row r="70" spans="1:10" x14ac:dyDescent="0.2">
      <c r="A70" s="122"/>
      <c r="B70" s="123"/>
      <c r="C70" s="135" t="s">
        <v>172</v>
      </c>
      <c r="D70" s="125" t="s">
        <v>91</v>
      </c>
      <c r="E70" s="160">
        <f>'ФОРМА КОММЕРЧЕСКОГО ПРЕДЛОЖЕНИЯ'!D30</f>
        <v>0</v>
      </c>
      <c r="F70" s="125"/>
      <c r="G70" s="125"/>
      <c r="H70" s="158">
        <f>H69*E70</f>
        <v>0</v>
      </c>
      <c r="I70" s="144">
        <v>0.05</v>
      </c>
    </row>
    <row r="71" spans="1:10" x14ac:dyDescent="0.2">
      <c r="A71" s="122"/>
      <c r="B71" s="123"/>
      <c r="C71" s="135" t="s">
        <v>173</v>
      </c>
      <c r="D71" s="125" t="s">
        <v>91</v>
      </c>
      <c r="E71" s="125"/>
      <c r="F71" s="125"/>
      <c r="G71" s="125"/>
      <c r="H71" s="158">
        <f>H67+H68+H69+H70</f>
        <v>1806408.9223237541</v>
      </c>
      <c r="J71" s="137"/>
    </row>
    <row r="72" spans="1:10" x14ac:dyDescent="0.2">
      <c r="A72" s="119"/>
      <c r="B72" s="219" t="s">
        <v>1128</v>
      </c>
      <c r="C72" s="220"/>
      <c r="D72" s="220"/>
      <c r="E72" s="220"/>
      <c r="F72" s="220"/>
      <c r="G72" s="221"/>
      <c r="H72" s="118"/>
    </row>
    <row r="73" spans="1:10" ht="51" x14ac:dyDescent="0.2">
      <c r="A73" s="122" t="s">
        <v>46</v>
      </c>
      <c r="B73" s="123" t="s">
        <v>1129</v>
      </c>
      <c r="C73" s="124" t="s">
        <v>1130</v>
      </c>
      <c r="D73" s="125" t="s">
        <v>97</v>
      </c>
      <c r="E73" s="224">
        <v>4.5</v>
      </c>
      <c r="F73" s="225"/>
      <c r="G73" s="126"/>
      <c r="H73" s="127"/>
    </row>
    <row r="74" spans="1:10" ht="25.5" x14ac:dyDescent="0.2">
      <c r="A74" s="128" t="s">
        <v>310</v>
      </c>
      <c r="B74" s="129" t="s">
        <v>7</v>
      </c>
      <c r="C74" s="130" t="s">
        <v>8</v>
      </c>
      <c r="D74" s="131" t="s">
        <v>9</v>
      </c>
      <c r="E74" s="132">
        <v>0.4</v>
      </c>
      <c r="F74" s="155">
        <f>E74*$E$73</f>
        <v>1.8</v>
      </c>
      <c r="G74" s="156">
        <f>L11</f>
        <v>0</v>
      </c>
      <c r="H74" s="157">
        <f>G74*F74</f>
        <v>0</v>
      </c>
    </row>
    <row r="75" spans="1:10" x14ac:dyDescent="0.2">
      <c r="A75" s="128" t="s">
        <v>309</v>
      </c>
      <c r="B75" s="129" t="s">
        <v>191</v>
      </c>
      <c r="C75" s="130" t="s">
        <v>190</v>
      </c>
      <c r="D75" s="131" t="s">
        <v>9</v>
      </c>
      <c r="E75" s="132">
        <v>0.15</v>
      </c>
      <c r="F75" s="155">
        <f>E75*$E$73</f>
        <v>0.67499999999999993</v>
      </c>
      <c r="G75" s="133">
        <v>0</v>
      </c>
      <c r="H75" s="157">
        <f>G75*F75</f>
        <v>0</v>
      </c>
    </row>
    <row r="76" spans="1:10" ht="63.75" x14ac:dyDescent="0.2">
      <c r="A76" s="128" t="s">
        <v>308</v>
      </c>
      <c r="B76" s="129" t="s">
        <v>1131</v>
      </c>
      <c r="C76" s="130" t="s">
        <v>1132</v>
      </c>
      <c r="D76" s="131" t="s">
        <v>12</v>
      </c>
      <c r="E76" s="132">
        <v>0.15</v>
      </c>
      <c r="F76" s="155">
        <f>E76*$E$73</f>
        <v>0.67499999999999993</v>
      </c>
      <c r="G76" s="133">
        <v>193539</v>
      </c>
      <c r="H76" s="157">
        <f>G76*F76</f>
        <v>130638.82499999998</v>
      </c>
    </row>
    <row r="77" spans="1:10" ht="63.75" x14ac:dyDescent="0.2">
      <c r="A77" s="122" t="s">
        <v>49</v>
      </c>
      <c r="B77" s="123" t="s">
        <v>1133</v>
      </c>
      <c r="C77" s="124" t="s">
        <v>1134</v>
      </c>
      <c r="D77" s="125" t="s">
        <v>1135</v>
      </c>
      <c r="E77" s="222">
        <v>1</v>
      </c>
      <c r="F77" s="223"/>
      <c r="G77" s="126"/>
      <c r="H77" s="127"/>
    </row>
    <row r="78" spans="1:10" ht="25.5" x14ac:dyDescent="0.2">
      <c r="A78" s="128" t="s">
        <v>287</v>
      </c>
      <c r="B78" s="129" t="s">
        <v>7</v>
      </c>
      <c r="C78" s="130" t="s">
        <v>8</v>
      </c>
      <c r="D78" s="131" t="s">
        <v>9</v>
      </c>
      <c r="E78" s="132">
        <v>7.9</v>
      </c>
      <c r="F78" s="155">
        <f>E78*$E$77</f>
        <v>7.9</v>
      </c>
      <c r="G78" s="156">
        <f>L11</f>
        <v>0</v>
      </c>
      <c r="H78" s="157">
        <f>G78*F78</f>
        <v>0</v>
      </c>
    </row>
    <row r="79" spans="1:10" x14ac:dyDescent="0.2">
      <c r="A79" s="128" t="s">
        <v>286</v>
      </c>
      <c r="B79" s="129" t="s">
        <v>191</v>
      </c>
      <c r="C79" s="130" t="s">
        <v>190</v>
      </c>
      <c r="D79" s="131" t="s">
        <v>9</v>
      </c>
      <c r="E79" s="132">
        <v>2.2599999999999998</v>
      </c>
      <c r="F79" s="155">
        <f>E79*$E$77</f>
        <v>2.2599999999999998</v>
      </c>
      <c r="G79" s="133">
        <v>0</v>
      </c>
      <c r="H79" s="157">
        <f>G79*F79</f>
        <v>0</v>
      </c>
    </row>
    <row r="80" spans="1:10" ht="38.25" x14ac:dyDescent="0.2">
      <c r="A80" s="128" t="s">
        <v>285</v>
      </c>
      <c r="B80" s="129" t="s">
        <v>1136</v>
      </c>
      <c r="C80" s="130" t="s">
        <v>1137</v>
      </c>
      <c r="D80" s="131" t="s">
        <v>12</v>
      </c>
      <c r="E80" s="132">
        <v>1.86</v>
      </c>
      <c r="F80" s="155">
        <f>E80*$E$77</f>
        <v>1.86</v>
      </c>
      <c r="G80" s="133">
        <v>197868</v>
      </c>
      <c r="H80" s="157">
        <f>G80*F80</f>
        <v>368034.48000000004</v>
      </c>
    </row>
    <row r="81" spans="1:9" ht="25.5" x14ac:dyDescent="0.2">
      <c r="A81" s="128" t="s">
        <v>284</v>
      </c>
      <c r="B81" s="129" t="s">
        <v>1138</v>
      </c>
      <c r="C81" s="130" t="s">
        <v>1139</v>
      </c>
      <c r="D81" s="131" t="s">
        <v>97</v>
      </c>
      <c r="E81" s="132">
        <v>4.0000000000000002E-4</v>
      </c>
      <c r="F81" s="155">
        <f>E81*$E$77</f>
        <v>4.0000000000000002E-4</v>
      </c>
      <c r="G81" s="133">
        <v>32300000</v>
      </c>
      <c r="H81" s="157">
        <f>G81*F81</f>
        <v>12920</v>
      </c>
    </row>
    <row r="82" spans="1:9" x14ac:dyDescent="0.2">
      <c r="A82" s="128" t="s">
        <v>283</v>
      </c>
      <c r="B82" s="129" t="s">
        <v>1140</v>
      </c>
      <c r="C82" s="130" t="s">
        <v>1141</v>
      </c>
      <c r="D82" s="131" t="s">
        <v>97</v>
      </c>
      <c r="E82" s="132">
        <v>1E-4</v>
      </c>
      <c r="F82" s="155">
        <f>E82*$E$77</f>
        <v>1E-4</v>
      </c>
      <c r="G82" s="133">
        <v>22811000</v>
      </c>
      <c r="H82" s="157">
        <f>G82*F82</f>
        <v>2281.1</v>
      </c>
    </row>
    <row r="83" spans="1:9" x14ac:dyDescent="0.2">
      <c r="A83" s="122" t="s">
        <v>52</v>
      </c>
      <c r="B83" s="123" t="s">
        <v>1142</v>
      </c>
      <c r="C83" s="124" t="s">
        <v>1143</v>
      </c>
      <c r="D83" s="125" t="s">
        <v>143</v>
      </c>
      <c r="E83" s="222">
        <v>2</v>
      </c>
      <c r="F83" s="223"/>
      <c r="G83" s="126">
        <v>1800000</v>
      </c>
      <c r="H83" s="158">
        <f>G83*E83</f>
        <v>3600000</v>
      </c>
    </row>
    <row r="84" spans="1:9" ht="51" x14ac:dyDescent="0.2">
      <c r="A84" s="122" t="s">
        <v>55</v>
      </c>
      <c r="B84" s="123" t="s">
        <v>1144</v>
      </c>
      <c r="C84" s="124" t="s">
        <v>1145</v>
      </c>
      <c r="D84" s="125" t="s">
        <v>1135</v>
      </c>
      <c r="E84" s="222">
        <v>2</v>
      </c>
      <c r="F84" s="223"/>
      <c r="G84" s="126"/>
      <c r="H84" s="127"/>
    </row>
    <row r="85" spans="1:9" ht="25.5" x14ac:dyDescent="0.2">
      <c r="A85" s="128" t="s">
        <v>526</v>
      </c>
      <c r="B85" s="129" t="s">
        <v>7</v>
      </c>
      <c r="C85" s="130" t="s">
        <v>8</v>
      </c>
      <c r="D85" s="131" t="s">
        <v>9</v>
      </c>
      <c r="E85" s="132">
        <v>3.8</v>
      </c>
      <c r="F85" s="155">
        <f>E85*$E$84</f>
        <v>7.6</v>
      </c>
      <c r="G85" s="156">
        <f>$L$11</f>
        <v>0</v>
      </c>
      <c r="H85" s="157">
        <f>G85*F85</f>
        <v>0</v>
      </c>
    </row>
    <row r="86" spans="1:9" x14ac:dyDescent="0.2">
      <c r="A86" s="128" t="s">
        <v>527</v>
      </c>
      <c r="B86" s="129" t="s">
        <v>191</v>
      </c>
      <c r="C86" s="130" t="s">
        <v>190</v>
      </c>
      <c r="D86" s="131" t="s">
        <v>9</v>
      </c>
      <c r="E86" s="132">
        <v>0.97</v>
      </c>
      <c r="F86" s="155">
        <f>E86*$E$84</f>
        <v>1.94</v>
      </c>
      <c r="G86" s="133">
        <v>0</v>
      </c>
      <c r="H86" s="157">
        <f>G86*F86</f>
        <v>0</v>
      </c>
    </row>
    <row r="87" spans="1:9" ht="38.25" x14ac:dyDescent="0.2">
      <c r="A87" s="128" t="s">
        <v>528</v>
      </c>
      <c r="B87" s="129" t="s">
        <v>1136</v>
      </c>
      <c r="C87" s="130" t="s">
        <v>1137</v>
      </c>
      <c r="D87" s="131" t="s">
        <v>12</v>
      </c>
      <c r="E87" s="132">
        <v>0.78</v>
      </c>
      <c r="F87" s="155">
        <f>E87*$E$84</f>
        <v>1.56</v>
      </c>
      <c r="G87" s="133">
        <v>197868</v>
      </c>
      <c r="H87" s="157">
        <f>G87*F87</f>
        <v>308674.08</v>
      </c>
    </row>
    <row r="88" spans="1:9" ht="25.5" x14ac:dyDescent="0.2">
      <c r="A88" s="128" t="s">
        <v>529</v>
      </c>
      <c r="B88" s="129" t="s">
        <v>1138</v>
      </c>
      <c r="C88" s="130" t="s">
        <v>1139</v>
      </c>
      <c r="D88" s="131" t="s">
        <v>97</v>
      </c>
      <c r="E88" s="132">
        <v>4.0000000000000002E-4</v>
      </c>
      <c r="F88" s="155">
        <f>E88*$E$84</f>
        <v>8.0000000000000004E-4</v>
      </c>
      <c r="G88" s="133">
        <v>32300000</v>
      </c>
      <c r="H88" s="157">
        <f>G88*F88</f>
        <v>25840</v>
      </c>
    </row>
    <row r="89" spans="1:9" x14ac:dyDescent="0.2">
      <c r="A89" s="128" t="s">
        <v>532</v>
      </c>
      <c r="B89" s="129" t="s">
        <v>1140</v>
      </c>
      <c r="C89" s="130" t="s">
        <v>1141</v>
      </c>
      <c r="D89" s="131" t="s">
        <v>97</v>
      </c>
      <c r="E89" s="132">
        <v>1E-4</v>
      </c>
      <c r="F89" s="155">
        <f>E89*$E$84</f>
        <v>2.0000000000000001E-4</v>
      </c>
      <c r="G89" s="133">
        <v>22811000</v>
      </c>
      <c r="H89" s="157">
        <f>G89*F89</f>
        <v>4562.2</v>
      </c>
    </row>
    <row r="90" spans="1:9" x14ac:dyDescent="0.2">
      <c r="A90" s="122" t="s">
        <v>58</v>
      </c>
      <c r="B90" s="123" t="s">
        <v>1146</v>
      </c>
      <c r="C90" s="124" t="s">
        <v>1147</v>
      </c>
      <c r="D90" s="125" t="s">
        <v>143</v>
      </c>
      <c r="E90" s="222">
        <v>2</v>
      </c>
      <c r="F90" s="223"/>
      <c r="G90" s="126">
        <v>1800000</v>
      </c>
      <c r="H90" s="158">
        <f>G90*E90</f>
        <v>3600000</v>
      </c>
    </row>
    <row r="91" spans="1:9" x14ac:dyDescent="0.2">
      <c r="A91" s="122" t="s">
        <v>61</v>
      </c>
      <c r="B91" s="123" t="s">
        <v>1148</v>
      </c>
      <c r="C91" s="124" t="s">
        <v>1149</v>
      </c>
      <c r="D91" s="125" t="s">
        <v>143</v>
      </c>
      <c r="E91" s="222">
        <v>3</v>
      </c>
      <c r="F91" s="223"/>
      <c r="G91" s="126">
        <v>100000</v>
      </c>
      <c r="H91" s="158">
        <f>G91*E91</f>
        <v>300000</v>
      </c>
    </row>
    <row r="92" spans="1:9" x14ac:dyDescent="0.2">
      <c r="A92" s="122"/>
      <c r="B92" s="123"/>
      <c r="C92" s="135" t="s">
        <v>182</v>
      </c>
      <c r="D92" s="125"/>
      <c r="E92" s="125"/>
      <c r="F92" s="125"/>
      <c r="G92" s="125"/>
      <c r="H92" s="127"/>
    </row>
    <row r="93" spans="1:9" ht="25.5" x14ac:dyDescent="0.2">
      <c r="A93" s="122"/>
      <c r="B93" s="123"/>
      <c r="C93" s="135" t="s">
        <v>181</v>
      </c>
      <c r="D93" s="125" t="s">
        <v>180</v>
      </c>
      <c r="E93" s="125"/>
      <c r="F93" s="125"/>
      <c r="G93" s="125"/>
      <c r="H93" s="127">
        <v>13.05</v>
      </c>
    </row>
    <row r="94" spans="1:9" x14ac:dyDescent="0.2">
      <c r="A94" s="122"/>
      <c r="B94" s="123"/>
      <c r="C94" s="135" t="s">
        <v>179</v>
      </c>
      <c r="D94" s="125" t="s">
        <v>91</v>
      </c>
      <c r="E94" s="125"/>
      <c r="F94" s="125"/>
      <c r="G94" s="125"/>
      <c r="H94" s="158">
        <f>H74+H78+H85</f>
        <v>0</v>
      </c>
      <c r="I94" s="159">
        <f>H74+H78+H85</f>
        <v>0</v>
      </c>
    </row>
    <row r="95" spans="1:9" x14ac:dyDescent="0.2">
      <c r="A95" s="122"/>
      <c r="B95" s="123"/>
      <c r="C95" s="135" t="s">
        <v>178</v>
      </c>
      <c r="D95" s="125" t="s">
        <v>91</v>
      </c>
      <c r="E95" s="125"/>
      <c r="F95" s="125"/>
      <c r="G95" s="125"/>
      <c r="H95" s="158">
        <f>H76+H80+H87</f>
        <v>807347.38500000001</v>
      </c>
      <c r="I95" s="159">
        <f>H76+H80+H87</f>
        <v>807347.38500000001</v>
      </c>
    </row>
    <row r="96" spans="1:9" x14ac:dyDescent="0.2">
      <c r="A96" s="122"/>
      <c r="B96" s="123"/>
      <c r="C96" s="135" t="s">
        <v>177</v>
      </c>
      <c r="D96" s="125" t="s">
        <v>91</v>
      </c>
      <c r="E96" s="125"/>
      <c r="F96" s="125"/>
      <c r="G96" s="125"/>
      <c r="H96" s="158">
        <f>H81+H82+H83+H88+H89+H90+H91</f>
        <v>7545603.3000000007</v>
      </c>
      <c r="I96" s="159">
        <f>H81+H82+H88+H89+H83+H90+H91</f>
        <v>7545603.2999999998</v>
      </c>
    </row>
    <row r="97" spans="1:8" x14ac:dyDescent="0.2">
      <c r="A97" s="122"/>
      <c r="B97" s="123"/>
      <c r="C97" s="135" t="s">
        <v>172</v>
      </c>
      <c r="D97" s="125" t="s">
        <v>91</v>
      </c>
      <c r="E97" s="160">
        <f>'ФОРМА КОММЕРЧЕСКОГО ПРЕДЛОЖЕНИЯ'!D30</f>
        <v>0</v>
      </c>
      <c r="F97" s="125"/>
      <c r="G97" s="125"/>
      <c r="H97" s="158">
        <f>H96*E97</f>
        <v>0</v>
      </c>
    </row>
    <row r="98" spans="1:8" x14ac:dyDescent="0.2">
      <c r="A98" s="122"/>
      <c r="B98" s="123"/>
      <c r="C98" s="135" t="s">
        <v>173</v>
      </c>
      <c r="D98" s="125" t="s">
        <v>91</v>
      </c>
      <c r="E98" s="125"/>
      <c r="F98" s="125"/>
      <c r="G98" s="125"/>
      <c r="H98" s="158">
        <f>H94+H95+H96+H97</f>
        <v>8352950.6850000005</v>
      </c>
    </row>
    <row r="99" spans="1:8" x14ac:dyDescent="0.2">
      <c r="A99" s="119"/>
      <c r="B99" s="219" t="s">
        <v>1150</v>
      </c>
      <c r="C99" s="220"/>
      <c r="D99" s="220"/>
      <c r="E99" s="220"/>
      <c r="F99" s="220"/>
      <c r="G99" s="221"/>
      <c r="H99" s="118"/>
    </row>
    <row r="100" spans="1:8" ht="51" x14ac:dyDescent="0.2">
      <c r="A100" s="122" t="s">
        <v>64</v>
      </c>
      <c r="B100" s="123" t="s">
        <v>553</v>
      </c>
      <c r="C100" s="124" t="s">
        <v>554</v>
      </c>
      <c r="D100" s="125" t="s">
        <v>194</v>
      </c>
      <c r="E100" s="222">
        <v>1.26E-2</v>
      </c>
      <c r="F100" s="223"/>
      <c r="G100" s="126"/>
      <c r="H100" s="127"/>
    </row>
    <row r="101" spans="1:8" ht="25.5" x14ac:dyDescent="0.2">
      <c r="A101" s="128" t="s">
        <v>923</v>
      </c>
      <c r="B101" s="129" t="s">
        <v>7</v>
      </c>
      <c r="C101" s="130" t="s">
        <v>8</v>
      </c>
      <c r="D101" s="131" t="s">
        <v>9</v>
      </c>
      <c r="E101" s="132">
        <v>118</v>
      </c>
      <c r="F101" s="155">
        <f>E101*E100</f>
        <v>1.4868000000000001</v>
      </c>
      <c r="G101" s="156">
        <f>L11</f>
        <v>0</v>
      </c>
      <c r="H101" s="157">
        <f>G101*F101</f>
        <v>0</v>
      </c>
    </row>
    <row r="102" spans="1:8" ht="38.25" x14ac:dyDescent="0.2">
      <c r="A102" s="122" t="s">
        <v>67</v>
      </c>
      <c r="B102" s="123" t="s">
        <v>339</v>
      </c>
      <c r="C102" s="124" t="s">
        <v>338</v>
      </c>
      <c r="D102" s="125" t="s">
        <v>194</v>
      </c>
      <c r="E102" s="222">
        <v>1.26E-2</v>
      </c>
      <c r="F102" s="223"/>
      <c r="G102" s="126"/>
      <c r="H102" s="127"/>
    </row>
    <row r="103" spans="1:8" ht="25.5" x14ac:dyDescent="0.2">
      <c r="A103" s="128" t="s">
        <v>251</v>
      </c>
      <c r="B103" s="129" t="s">
        <v>7</v>
      </c>
      <c r="C103" s="130" t="s">
        <v>8</v>
      </c>
      <c r="D103" s="131" t="s">
        <v>9</v>
      </c>
      <c r="E103" s="132">
        <v>88.5</v>
      </c>
      <c r="F103" s="155">
        <f>E103*E102</f>
        <v>1.1151</v>
      </c>
      <c r="G103" s="156">
        <f>L11</f>
        <v>0</v>
      </c>
      <c r="H103" s="157">
        <f>G103*F103</f>
        <v>0</v>
      </c>
    </row>
    <row r="104" spans="1:8" ht="25.5" x14ac:dyDescent="0.2">
      <c r="A104" s="122" t="s">
        <v>70</v>
      </c>
      <c r="B104" s="123" t="s">
        <v>1151</v>
      </c>
      <c r="C104" s="124" t="s">
        <v>1152</v>
      </c>
      <c r="D104" s="125" t="s">
        <v>513</v>
      </c>
      <c r="E104" s="222">
        <v>0.06</v>
      </c>
      <c r="F104" s="223"/>
      <c r="G104" s="126"/>
      <c r="H104" s="127"/>
    </row>
    <row r="105" spans="1:8" ht="25.5" x14ac:dyDescent="0.2">
      <c r="A105" s="128" t="s">
        <v>242</v>
      </c>
      <c r="B105" s="129" t="s">
        <v>7</v>
      </c>
      <c r="C105" s="130" t="s">
        <v>8</v>
      </c>
      <c r="D105" s="131" t="s">
        <v>9</v>
      </c>
      <c r="E105" s="132">
        <v>19.100000000000001</v>
      </c>
      <c r="F105" s="155">
        <f t="shared" ref="F105:F110" si="8">E105*$E$104</f>
        <v>1.1460000000000001</v>
      </c>
      <c r="G105" s="156">
        <f>L11</f>
        <v>0</v>
      </c>
      <c r="H105" s="157">
        <f t="shared" ref="H105:H110" si="9">G105*F105</f>
        <v>0</v>
      </c>
    </row>
    <row r="106" spans="1:8" x14ac:dyDescent="0.2">
      <c r="A106" s="128" t="s">
        <v>241</v>
      </c>
      <c r="B106" s="129" t="s">
        <v>191</v>
      </c>
      <c r="C106" s="130" t="s">
        <v>190</v>
      </c>
      <c r="D106" s="131" t="s">
        <v>9</v>
      </c>
      <c r="E106" s="132">
        <v>0.28000000000000003</v>
      </c>
      <c r="F106" s="155">
        <f t="shared" si="8"/>
        <v>1.6800000000000002E-2</v>
      </c>
      <c r="G106" s="133">
        <v>0</v>
      </c>
      <c r="H106" s="157">
        <f t="shared" si="9"/>
        <v>0</v>
      </c>
    </row>
    <row r="107" spans="1:8" ht="51" x14ac:dyDescent="0.2">
      <c r="A107" s="128" t="s">
        <v>240</v>
      </c>
      <c r="B107" s="129" t="s">
        <v>41</v>
      </c>
      <c r="C107" s="130" t="s">
        <v>42</v>
      </c>
      <c r="D107" s="131" t="s">
        <v>12</v>
      </c>
      <c r="E107" s="132">
        <v>0.14000000000000001</v>
      </c>
      <c r="F107" s="155">
        <f t="shared" si="8"/>
        <v>8.4000000000000012E-3</v>
      </c>
      <c r="G107" s="133">
        <v>252064</v>
      </c>
      <c r="H107" s="157">
        <f t="shared" si="9"/>
        <v>2117.3376000000003</v>
      </c>
    </row>
    <row r="108" spans="1:8" ht="25.5" x14ac:dyDescent="0.2">
      <c r="A108" s="128" t="s">
        <v>239</v>
      </c>
      <c r="B108" s="129" t="s">
        <v>80</v>
      </c>
      <c r="C108" s="130" t="s">
        <v>81</v>
      </c>
      <c r="D108" s="131" t="s">
        <v>12</v>
      </c>
      <c r="E108" s="132">
        <v>0.14000000000000001</v>
      </c>
      <c r="F108" s="155">
        <f t="shared" si="8"/>
        <v>8.4000000000000012E-3</v>
      </c>
      <c r="G108" s="133">
        <v>140361</v>
      </c>
      <c r="H108" s="157">
        <f t="shared" si="9"/>
        <v>1179.0324000000003</v>
      </c>
    </row>
    <row r="109" spans="1:8" x14ac:dyDescent="0.2">
      <c r="A109" s="128" t="s">
        <v>238</v>
      </c>
      <c r="B109" s="129" t="s">
        <v>1153</v>
      </c>
      <c r="C109" s="130" t="s">
        <v>1154</v>
      </c>
      <c r="D109" s="131" t="s">
        <v>651</v>
      </c>
      <c r="E109" s="132">
        <v>12.2</v>
      </c>
      <c r="F109" s="155">
        <f t="shared" si="8"/>
        <v>0.73199999999999998</v>
      </c>
      <c r="G109" s="133">
        <v>4000</v>
      </c>
      <c r="H109" s="157">
        <f t="shared" si="9"/>
        <v>2928</v>
      </c>
    </row>
    <row r="110" spans="1:8" x14ac:dyDescent="0.2">
      <c r="A110" s="128" t="s">
        <v>237</v>
      </c>
      <c r="B110" s="129" t="s">
        <v>1155</v>
      </c>
      <c r="C110" s="130" t="s">
        <v>1156</v>
      </c>
      <c r="D110" s="131" t="s">
        <v>651</v>
      </c>
      <c r="E110" s="132">
        <v>12.2</v>
      </c>
      <c r="F110" s="155">
        <f t="shared" si="8"/>
        <v>0.73199999999999998</v>
      </c>
      <c r="G110" s="133">
        <v>2000</v>
      </c>
      <c r="H110" s="157">
        <f t="shared" si="9"/>
        <v>1464</v>
      </c>
    </row>
    <row r="111" spans="1:8" ht="18.75" customHeight="1" x14ac:dyDescent="0.2">
      <c r="A111" s="122" t="s">
        <v>73</v>
      </c>
      <c r="B111" s="123" t="s">
        <v>1157</v>
      </c>
      <c r="C111" s="124" t="s">
        <v>1158</v>
      </c>
      <c r="D111" s="125" t="s">
        <v>766</v>
      </c>
      <c r="E111" s="222">
        <v>6</v>
      </c>
      <c r="F111" s="223"/>
      <c r="G111" s="126">
        <v>8500</v>
      </c>
      <c r="H111" s="158">
        <f>G111*E111</f>
        <v>51000</v>
      </c>
    </row>
    <row r="112" spans="1:8" ht="45" customHeight="1" x14ac:dyDescent="0.2">
      <c r="A112" s="122" t="s">
        <v>76</v>
      </c>
      <c r="B112" s="123" t="s">
        <v>1159</v>
      </c>
      <c r="C112" s="124" t="s">
        <v>1160</v>
      </c>
      <c r="D112" s="125" t="s">
        <v>513</v>
      </c>
      <c r="E112" s="222">
        <v>0.06</v>
      </c>
      <c r="F112" s="223"/>
      <c r="G112" s="126"/>
      <c r="H112" s="127"/>
    </row>
    <row r="113" spans="1:8" ht="25.5" x14ac:dyDescent="0.2">
      <c r="A113" s="128" t="s">
        <v>225</v>
      </c>
      <c r="B113" s="129" t="s">
        <v>7</v>
      </c>
      <c r="C113" s="130" t="s">
        <v>8</v>
      </c>
      <c r="D113" s="131" t="s">
        <v>9</v>
      </c>
      <c r="E113" s="132">
        <v>12.4</v>
      </c>
      <c r="F113" s="155">
        <f>E113*$E$112</f>
        <v>0.74399999999999999</v>
      </c>
      <c r="G113" s="156">
        <f>L11</f>
        <v>0</v>
      </c>
      <c r="H113" s="157">
        <f>G113*F113</f>
        <v>0</v>
      </c>
    </row>
    <row r="114" spans="1:8" x14ac:dyDescent="0.2">
      <c r="A114" s="128" t="s">
        <v>224</v>
      </c>
      <c r="B114" s="129" t="s">
        <v>191</v>
      </c>
      <c r="C114" s="130" t="s">
        <v>190</v>
      </c>
      <c r="D114" s="131" t="s">
        <v>9</v>
      </c>
      <c r="E114" s="132">
        <v>3.78</v>
      </c>
      <c r="F114" s="155">
        <f t="shared" ref="F114:F120" si="10">E114*$E$112</f>
        <v>0.22679999999999997</v>
      </c>
      <c r="G114" s="133">
        <v>0</v>
      </c>
      <c r="H114" s="157">
        <f t="shared" ref="H114:H120" si="11">G114*F114</f>
        <v>0</v>
      </c>
    </row>
    <row r="115" spans="1:8" ht="25.5" x14ac:dyDescent="0.2">
      <c r="A115" s="128" t="s">
        <v>223</v>
      </c>
      <c r="B115" s="129" t="s">
        <v>1161</v>
      </c>
      <c r="C115" s="130" t="s">
        <v>1162</v>
      </c>
      <c r="D115" s="131" t="s">
        <v>12</v>
      </c>
      <c r="E115" s="132">
        <v>3</v>
      </c>
      <c r="F115" s="155">
        <f t="shared" si="10"/>
        <v>0.18</v>
      </c>
      <c r="G115" s="133">
        <v>1357.75</v>
      </c>
      <c r="H115" s="157">
        <f t="shared" si="11"/>
        <v>244.39499999999998</v>
      </c>
    </row>
    <row r="116" spans="1:8" ht="51" x14ac:dyDescent="0.2">
      <c r="A116" s="128" t="s">
        <v>222</v>
      </c>
      <c r="B116" s="129" t="s">
        <v>41</v>
      </c>
      <c r="C116" s="130" t="s">
        <v>42</v>
      </c>
      <c r="D116" s="131" t="s">
        <v>12</v>
      </c>
      <c r="E116" s="132">
        <v>0.39</v>
      </c>
      <c r="F116" s="155">
        <f t="shared" si="10"/>
        <v>2.3400000000000001E-2</v>
      </c>
      <c r="G116" s="133">
        <v>252064</v>
      </c>
      <c r="H116" s="157">
        <f t="shared" si="11"/>
        <v>5898.2975999999999</v>
      </c>
    </row>
    <row r="117" spans="1:8" ht="38.25" x14ac:dyDescent="0.2">
      <c r="A117" s="128" t="s">
        <v>221</v>
      </c>
      <c r="B117" s="129" t="s">
        <v>1163</v>
      </c>
      <c r="C117" s="130" t="s">
        <v>1164</v>
      </c>
      <c r="D117" s="131" t="s">
        <v>12</v>
      </c>
      <c r="E117" s="132">
        <v>3</v>
      </c>
      <c r="F117" s="155">
        <f t="shared" si="10"/>
        <v>0.18</v>
      </c>
      <c r="G117" s="133">
        <v>10050</v>
      </c>
      <c r="H117" s="157">
        <f t="shared" si="11"/>
        <v>1809</v>
      </c>
    </row>
    <row r="118" spans="1:8" ht="25.5" x14ac:dyDescent="0.2">
      <c r="A118" s="128" t="s">
        <v>220</v>
      </c>
      <c r="B118" s="129" t="s">
        <v>80</v>
      </c>
      <c r="C118" s="130" t="s">
        <v>81</v>
      </c>
      <c r="D118" s="131" t="s">
        <v>12</v>
      </c>
      <c r="E118" s="132">
        <v>0.39</v>
      </c>
      <c r="F118" s="155">
        <f t="shared" si="10"/>
        <v>2.3400000000000001E-2</v>
      </c>
      <c r="G118" s="133">
        <v>140361</v>
      </c>
      <c r="H118" s="157">
        <f t="shared" si="11"/>
        <v>3284.4474</v>
      </c>
    </row>
    <row r="119" spans="1:8" x14ac:dyDescent="0.2">
      <c r="A119" s="128" t="s">
        <v>1165</v>
      </c>
      <c r="B119" s="129" t="s">
        <v>514</v>
      </c>
      <c r="C119" s="130" t="s">
        <v>515</v>
      </c>
      <c r="D119" s="131" t="s">
        <v>97</v>
      </c>
      <c r="E119" s="132">
        <v>6.0000000000000002E-5</v>
      </c>
      <c r="F119" s="155">
        <f t="shared" si="10"/>
        <v>3.5999999999999998E-6</v>
      </c>
      <c r="G119" s="133">
        <v>27882000</v>
      </c>
      <c r="H119" s="157">
        <f t="shared" si="11"/>
        <v>100.37519999999999</v>
      </c>
    </row>
    <row r="120" spans="1:8" ht="25.5" x14ac:dyDescent="0.2">
      <c r="A120" s="128" t="s">
        <v>1167</v>
      </c>
      <c r="B120" s="129" t="s">
        <v>1168</v>
      </c>
      <c r="C120" s="130" t="s">
        <v>1169</v>
      </c>
      <c r="D120" s="131" t="s">
        <v>159</v>
      </c>
      <c r="E120" s="132">
        <v>0.5</v>
      </c>
      <c r="F120" s="155">
        <f t="shared" si="10"/>
        <v>0.03</v>
      </c>
      <c r="G120" s="133">
        <v>11000</v>
      </c>
      <c r="H120" s="157">
        <f t="shared" si="11"/>
        <v>330</v>
      </c>
    </row>
    <row r="121" spans="1:8" x14ac:dyDescent="0.2">
      <c r="A121" s="122" t="s">
        <v>79</v>
      </c>
      <c r="B121" s="123" t="s">
        <v>1170</v>
      </c>
      <c r="C121" s="124" t="s">
        <v>1171</v>
      </c>
      <c r="D121" s="125" t="s">
        <v>766</v>
      </c>
      <c r="E121" s="222">
        <v>6</v>
      </c>
      <c r="F121" s="223"/>
      <c r="G121" s="126">
        <v>17250</v>
      </c>
      <c r="H121" s="158">
        <f>G121*E121</f>
        <v>103500</v>
      </c>
    </row>
    <row r="122" spans="1:8" ht="38.25" x14ac:dyDescent="0.2">
      <c r="A122" s="122" t="s">
        <v>82</v>
      </c>
      <c r="B122" s="123" t="s">
        <v>1172</v>
      </c>
      <c r="C122" s="124" t="s">
        <v>1173</v>
      </c>
      <c r="D122" s="125" t="s">
        <v>513</v>
      </c>
      <c r="E122" s="222">
        <v>0.06</v>
      </c>
      <c r="F122" s="223"/>
      <c r="G122" s="126"/>
      <c r="H122" s="127"/>
    </row>
    <row r="123" spans="1:8" ht="25.5" x14ac:dyDescent="0.2">
      <c r="A123" s="128" t="s">
        <v>206</v>
      </c>
      <c r="B123" s="129" t="s">
        <v>7</v>
      </c>
      <c r="C123" s="130" t="s">
        <v>8</v>
      </c>
      <c r="D123" s="131" t="s">
        <v>9</v>
      </c>
      <c r="E123" s="132">
        <v>41.5</v>
      </c>
      <c r="F123" s="155">
        <f>E123*$E$122</f>
        <v>2.4899999999999998</v>
      </c>
      <c r="G123" s="156">
        <f>L11</f>
        <v>0</v>
      </c>
      <c r="H123" s="157">
        <f>G123*F123</f>
        <v>0</v>
      </c>
    </row>
    <row r="124" spans="1:8" x14ac:dyDescent="0.2">
      <c r="A124" s="128" t="s">
        <v>205</v>
      </c>
      <c r="B124" s="129" t="s">
        <v>191</v>
      </c>
      <c r="C124" s="130" t="s">
        <v>190</v>
      </c>
      <c r="D124" s="131" t="s">
        <v>9</v>
      </c>
      <c r="E124" s="132">
        <v>28.4</v>
      </c>
      <c r="F124" s="155">
        <f t="shared" ref="F124:F129" si="12">E124*$E$122</f>
        <v>1.704</v>
      </c>
      <c r="G124" s="133">
        <v>0</v>
      </c>
      <c r="H124" s="157">
        <f t="shared" ref="H124:H129" si="13">G124*F124</f>
        <v>0</v>
      </c>
    </row>
    <row r="125" spans="1:8" ht="51" x14ac:dyDescent="0.2">
      <c r="A125" s="128" t="s">
        <v>204</v>
      </c>
      <c r="B125" s="129" t="s">
        <v>41</v>
      </c>
      <c r="C125" s="130" t="s">
        <v>42</v>
      </c>
      <c r="D125" s="131" t="s">
        <v>12</v>
      </c>
      <c r="E125" s="132">
        <v>0.8</v>
      </c>
      <c r="F125" s="155">
        <f t="shared" si="12"/>
        <v>4.8000000000000001E-2</v>
      </c>
      <c r="G125" s="133">
        <v>252064</v>
      </c>
      <c r="H125" s="157">
        <f t="shared" si="13"/>
        <v>12099.072</v>
      </c>
    </row>
    <row r="126" spans="1:8" ht="25.5" x14ac:dyDescent="0.2">
      <c r="A126" s="128" t="s">
        <v>203</v>
      </c>
      <c r="B126" s="129" t="s">
        <v>68</v>
      </c>
      <c r="C126" s="130" t="s">
        <v>69</v>
      </c>
      <c r="D126" s="131" t="s">
        <v>12</v>
      </c>
      <c r="E126" s="132">
        <v>6.42</v>
      </c>
      <c r="F126" s="155">
        <f t="shared" si="12"/>
        <v>0.38519999999999999</v>
      </c>
      <c r="G126" s="133">
        <v>6658</v>
      </c>
      <c r="H126" s="157">
        <f t="shared" si="13"/>
        <v>2564.6615999999999</v>
      </c>
    </row>
    <row r="127" spans="1:8" ht="25.5" x14ac:dyDescent="0.2">
      <c r="A127" s="128" t="s">
        <v>202</v>
      </c>
      <c r="B127" s="129" t="s">
        <v>80</v>
      </c>
      <c r="C127" s="130" t="s">
        <v>81</v>
      </c>
      <c r="D127" s="131" t="s">
        <v>12</v>
      </c>
      <c r="E127" s="132">
        <v>0.8</v>
      </c>
      <c r="F127" s="155">
        <f t="shared" si="12"/>
        <v>4.8000000000000001E-2</v>
      </c>
      <c r="G127" s="133">
        <v>140361</v>
      </c>
      <c r="H127" s="157">
        <f t="shared" si="13"/>
        <v>6737.3280000000004</v>
      </c>
    </row>
    <row r="128" spans="1:8" x14ac:dyDescent="0.2">
      <c r="A128" s="128" t="s">
        <v>201</v>
      </c>
      <c r="B128" s="129" t="s">
        <v>1174</v>
      </c>
      <c r="C128" s="130" t="s">
        <v>1175</v>
      </c>
      <c r="D128" s="131" t="s">
        <v>159</v>
      </c>
      <c r="E128" s="132">
        <v>0.68</v>
      </c>
      <c r="F128" s="155">
        <f t="shared" si="12"/>
        <v>4.0800000000000003E-2</v>
      </c>
      <c r="G128" s="133">
        <v>32300</v>
      </c>
      <c r="H128" s="157">
        <f t="shared" si="13"/>
        <v>1317.8400000000001</v>
      </c>
    </row>
    <row r="129" spans="1:8" ht="25.5" x14ac:dyDescent="0.2">
      <c r="A129" s="128" t="s">
        <v>200</v>
      </c>
      <c r="B129" s="129" t="s">
        <v>516</v>
      </c>
      <c r="C129" s="130" t="s">
        <v>517</v>
      </c>
      <c r="D129" s="131" t="s">
        <v>159</v>
      </c>
      <c r="E129" s="132">
        <v>1.05</v>
      </c>
      <c r="F129" s="155">
        <f t="shared" si="12"/>
        <v>6.3E-2</v>
      </c>
      <c r="G129" s="133">
        <v>27000</v>
      </c>
      <c r="H129" s="157">
        <f t="shared" si="13"/>
        <v>1701</v>
      </c>
    </row>
    <row r="130" spans="1:8" x14ac:dyDescent="0.2">
      <c r="A130" s="122" t="s">
        <v>85</v>
      </c>
      <c r="B130" s="123" t="s">
        <v>1176</v>
      </c>
      <c r="C130" s="124" t="s">
        <v>1177</v>
      </c>
      <c r="D130" s="125" t="s">
        <v>766</v>
      </c>
      <c r="E130" s="222">
        <v>6</v>
      </c>
      <c r="F130" s="223"/>
      <c r="G130" s="126">
        <v>39402</v>
      </c>
      <c r="H130" s="158">
        <f>G130*E130</f>
        <v>236412</v>
      </c>
    </row>
    <row r="131" spans="1:8" ht="51" x14ac:dyDescent="0.2">
      <c r="A131" s="122" t="s">
        <v>88</v>
      </c>
      <c r="B131" s="123" t="s">
        <v>1159</v>
      </c>
      <c r="C131" s="124" t="s">
        <v>1160</v>
      </c>
      <c r="D131" s="125" t="s">
        <v>513</v>
      </c>
      <c r="E131" s="222">
        <v>0.06</v>
      </c>
      <c r="F131" s="223"/>
      <c r="G131" s="126"/>
      <c r="H131" s="127"/>
    </row>
    <row r="132" spans="1:8" ht="25.5" x14ac:dyDescent="0.2">
      <c r="A132" s="128" t="s">
        <v>567</v>
      </c>
      <c r="B132" s="129" t="s">
        <v>7</v>
      </c>
      <c r="C132" s="130" t="s">
        <v>8</v>
      </c>
      <c r="D132" s="131" t="s">
        <v>9</v>
      </c>
      <c r="E132" s="132">
        <v>12.4</v>
      </c>
      <c r="F132" s="155">
        <f>E132*$E$131</f>
        <v>0.74399999999999999</v>
      </c>
      <c r="G132" s="156">
        <f>L11</f>
        <v>0</v>
      </c>
      <c r="H132" s="157">
        <f>G132*F132</f>
        <v>0</v>
      </c>
    </row>
    <row r="133" spans="1:8" x14ac:dyDescent="0.2">
      <c r="A133" s="128" t="s">
        <v>568</v>
      </c>
      <c r="B133" s="129" t="s">
        <v>191</v>
      </c>
      <c r="C133" s="130" t="s">
        <v>190</v>
      </c>
      <c r="D133" s="131" t="s">
        <v>9</v>
      </c>
      <c r="E133" s="132">
        <v>3.78</v>
      </c>
      <c r="F133" s="155">
        <f t="shared" ref="F133:F139" si="14">E133*$E$131</f>
        <v>0.22679999999999997</v>
      </c>
      <c r="G133" s="133">
        <v>0</v>
      </c>
      <c r="H133" s="157">
        <f t="shared" ref="H133:H139" si="15">G133*F133</f>
        <v>0</v>
      </c>
    </row>
    <row r="134" spans="1:8" ht="25.5" x14ac:dyDescent="0.2">
      <c r="A134" s="128" t="s">
        <v>569</v>
      </c>
      <c r="B134" s="129" t="s">
        <v>1161</v>
      </c>
      <c r="C134" s="130" t="s">
        <v>1162</v>
      </c>
      <c r="D134" s="131" t="s">
        <v>12</v>
      </c>
      <c r="E134" s="132">
        <v>3</v>
      </c>
      <c r="F134" s="155">
        <f t="shared" si="14"/>
        <v>0.18</v>
      </c>
      <c r="G134" s="133">
        <v>1357.75</v>
      </c>
      <c r="H134" s="157">
        <f t="shared" si="15"/>
        <v>244.39499999999998</v>
      </c>
    </row>
    <row r="135" spans="1:8" ht="51" x14ac:dyDescent="0.2">
      <c r="A135" s="128" t="s">
        <v>570</v>
      </c>
      <c r="B135" s="129" t="s">
        <v>41</v>
      </c>
      <c r="C135" s="130" t="s">
        <v>42</v>
      </c>
      <c r="D135" s="131" t="s">
        <v>12</v>
      </c>
      <c r="E135" s="132">
        <v>0.39</v>
      </c>
      <c r="F135" s="155">
        <f t="shared" si="14"/>
        <v>2.3400000000000001E-2</v>
      </c>
      <c r="G135" s="133">
        <v>252064</v>
      </c>
      <c r="H135" s="157">
        <f t="shared" si="15"/>
        <v>5898.2975999999999</v>
      </c>
    </row>
    <row r="136" spans="1:8" ht="38.25" x14ac:dyDescent="0.2">
      <c r="A136" s="128" t="s">
        <v>571</v>
      </c>
      <c r="B136" s="129" t="s">
        <v>1163</v>
      </c>
      <c r="C136" s="130" t="s">
        <v>1164</v>
      </c>
      <c r="D136" s="131" t="s">
        <v>12</v>
      </c>
      <c r="E136" s="132">
        <v>3</v>
      </c>
      <c r="F136" s="155">
        <f t="shared" si="14"/>
        <v>0.18</v>
      </c>
      <c r="G136" s="133">
        <v>10050</v>
      </c>
      <c r="H136" s="157">
        <f t="shared" si="15"/>
        <v>1809</v>
      </c>
    </row>
    <row r="137" spans="1:8" ht="25.5" x14ac:dyDescent="0.2">
      <c r="A137" s="128" t="s">
        <v>572</v>
      </c>
      <c r="B137" s="129" t="s">
        <v>80</v>
      </c>
      <c r="C137" s="130" t="s">
        <v>81</v>
      </c>
      <c r="D137" s="131" t="s">
        <v>12</v>
      </c>
      <c r="E137" s="132">
        <v>0.39</v>
      </c>
      <c r="F137" s="155">
        <f t="shared" si="14"/>
        <v>2.3400000000000001E-2</v>
      </c>
      <c r="G137" s="133">
        <v>140361</v>
      </c>
      <c r="H137" s="157">
        <f t="shared" si="15"/>
        <v>3284.4474</v>
      </c>
    </row>
    <row r="138" spans="1:8" x14ac:dyDescent="0.2">
      <c r="A138" s="128" t="s">
        <v>574</v>
      </c>
      <c r="B138" s="129" t="s">
        <v>514</v>
      </c>
      <c r="C138" s="130" t="s">
        <v>515</v>
      </c>
      <c r="D138" s="131" t="s">
        <v>97</v>
      </c>
      <c r="E138" s="132">
        <v>6.0000000000000002E-5</v>
      </c>
      <c r="F138" s="155">
        <f t="shared" si="14"/>
        <v>3.5999999999999998E-6</v>
      </c>
      <c r="G138" s="133">
        <v>27882000</v>
      </c>
      <c r="H138" s="157">
        <f t="shared" si="15"/>
        <v>100.37519999999999</v>
      </c>
    </row>
    <row r="139" spans="1:8" ht="25.5" x14ac:dyDescent="0.2">
      <c r="A139" s="128" t="s">
        <v>578</v>
      </c>
      <c r="B139" s="129" t="s">
        <v>1168</v>
      </c>
      <c r="C139" s="130" t="s">
        <v>1169</v>
      </c>
      <c r="D139" s="131" t="s">
        <v>159</v>
      </c>
      <c r="E139" s="132">
        <v>0.5</v>
      </c>
      <c r="F139" s="155">
        <f t="shared" si="14"/>
        <v>0.03</v>
      </c>
      <c r="G139" s="133">
        <v>11000</v>
      </c>
      <c r="H139" s="157">
        <f t="shared" si="15"/>
        <v>330</v>
      </c>
    </row>
    <row r="140" spans="1:8" x14ac:dyDescent="0.2">
      <c r="A140" s="122" t="s">
        <v>150</v>
      </c>
      <c r="B140" s="123" t="s">
        <v>1170</v>
      </c>
      <c r="C140" s="124" t="s">
        <v>1171</v>
      </c>
      <c r="D140" s="125" t="s">
        <v>766</v>
      </c>
      <c r="E140" s="222">
        <v>6</v>
      </c>
      <c r="F140" s="223"/>
      <c r="G140" s="126">
        <v>17250</v>
      </c>
      <c r="H140" s="158">
        <f>G140*E140</f>
        <v>103500</v>
      </c>
    </row>
    <row r="141" spans="1:8" ht="38.25" x14ac:dyDescent="0.2">
      <c r="A141" s="122" t="s">
        <v>153</v>
      </c>
      <c r="B141" s="123" t="s">
        <v>1178</v>
      </c>
      <c r="C141" s="124" t="s">
        <v>1179</v>
      </c>
      <c r="D141" s="125" t="s">
        <v>513</v>
      </c>
      <c r="E141" s="222">
        <v>0.08</v>
      </c>
      <c r="F141" s="223"/>
      <c r="G141" s="126"/>
      <c r="H141" s="127"/>
    </row>
    <row r="142" spans="1:8" ht="25.5" x14ac:dyDescent="0.2">
      <c r="A142" s="128" t="s">
        <v>591</v>
      </c>
      <c r="B142" s="129" t="s">
        <v>7</v>
      </c>
      <c r="C142" s="130" t="s">
        <v>8</v>
      </c>
      <c r="D142" s="131" t="s">
        <v>9</v>
      </c>
      <c r="E142" s="132">
        <v>38.299999999999997</v>
      </c>
      <c r="F142" s="155">
        <f>E142*$E$141</f>
        <v>3.0640000000000001</v>
      </c>
      <c r="G142" s="156">
        <f>L11</f>
        <v>0</v>
      </c>
      <c r="H142" s="157">
        <f>G142*F142</f>
        <v>0</v>
      </c>
    </row>
    <row r="143" spans="1:8" x14ac:dyDescent="0.2">
      <c r="A143" s="128" t="s">
        <v>592</v>
      </c>
      <c r="B143" s="129" t="s">
        <v>191</v>
      </c>
      <c r="C143" s="130" t="s">
        <v>190</v>
      </c>
      <c r="D143" s="131" t="s">
        <v>9</v>
      </c>
      <c r="E143" s="132">
        <v>0.5</v>
      </c>
      <c r="F143" s="155">
        <f t="shared" ref="F143:F150" si="16">E143*$E$141</f>
        <v>0.04</v>
      </c>
      <c r="G143" s="133">
        <v>0</v>
      </c>
      <c r="H143" s="157">
        <f t="shared" ref="H143:H150" si="17">G143*F143</f>
        <v>0</v>
      </c>
    </row>
    <row r="144" spans="1:8" ht="51" x14ac:dyDescent="0.2">
      <c r="A144" s="128" t="s">
        <v>593</v>
      </c>
      <c r="B144" s="129" t="s">
        <v>41</v>
      </c>
      <c r="C144" s="130" t="s">
        <v>42</v>
      </c>
      <c r="D144" s="131" t="s">
        <v>12</v>
      </c>
      <c r="E144" s="132">
        <v>0.25</v>
      </c>
      <c r="F144" s="155">
        <f t="shared" si="16"/>
        <v>0.02</v>
      </c>
      <c r="G144" s="133">
        <v>252064</v>
      </c>
      <c r="H144" s="157">
        <f t="shared" si="17"/>
        <v>5041.28</v>
      </c>
    </row>
    <row r="145" spans="1:8" ht="25.5" x14ac:dyDescent="0.2">
      <c r="A145" s="128" t="s">
        <v>594</v>
      </c>
      <c r="B145" s="129" t="s">
        <v>68</v>
      </c>
      <c r="C145" s="130" t="s">
        <v>69</v>
      </c>
      <c r="D145" s="131" t="s">
        <v>12</v>
      </c>
      <c r="E145" s="132">
        <v>6.18</v>
      </c>
      <c r="F145" s="155">
        <f t="shared" si="16"/>
        <v>0.49440000000000001</v>
      </c>
      <c r="G145" s="133">
        <v>6658</v>
      </c>
      <c r="H145" s="157">
        <f t="shared" si="17"/>
        <v>3291.7152000000001</v>
      </c>
    </row>
    <row r="146" spans="1:8" ht="25.5" x14ac:dyDescent="0.2">
      <c r="A146" s="128" t="s">
        <v>595</v>
      </c>
      <c r="B146" s="129" t="s">
        <v>80</v>
      </c>
      <c r="C146" s="130" t="s">
        <v>81</v>
      </c>
      <c r="D146" s="131" t="s">
        <v>12</v>
      </c>
      <c r="E146" s="132">
        <v>0.25</v>
      </c>
      <c r="F146" s="155">
        <f t="shared" si="16"/>
        <v>0.02</v>
      </c>
      <c r="G146" s="133">
        <v>140361</v>
      </c>
      <c r="H146" s="157">
        <f t="shared" si="17"/>
        <v>2807.2200000000003</v>
      </c>
    </row>
    <row r="147" spans="1:8" x14ac:dyDescent="0.2">
      <c r="A147" s="128" t="s">
        <v>1180</v>
      </c>
      <c r="B147" s="129" t="s">
        <v>1174</v>
      </c>
      <c r="C147" s="130" t="s">
        <v>1175</v>
      </c>
      <c r="D147" s="131" t="s">
        <v>159</v>
      </c>
      <c r="E147" s="132">
        <v>0.1</v>
      </c>
      <c r="F147" s="155">
        <f t="shared" si="16"/>
        <v>8.0000000000000002E-3</v>
      </c>
      <c r="G147" s="133">
        <v>32300</v>
      </c>
      <c r="H147" s="157">
        <f t="shared" si="17"/>
        <v>258.39999999999998</v>
      </c>
    </row>
    <row r="148" spans="1:8" ht="25.5" x14ac:dyDescent="0.2">
      <c r="A148" s="128" t="s">
        <v>1181</v>
      </c>
      <c r="B148" s="129" t="s">
        <v>516</v>
      </c>
      <c r="C148" s="130" t="s">
        <v>517</v>
      </c>
      <c r="D148" s="131" t="s">
        <v>159</v>
      </c>
      <c r="E148" s="132">
        <v>3</v>
      </c>
      <c r="F148" s="155">
        <f t="shared" si="16"/>
        <v>0.24</v>
      </c>
      <c r="G148" s="133">
        <v>27000</v>
      </c>
      <c r="H148" s="157">
        <f t="shared" si="17"/>
        <v>6480</v>
      </c>
    </row>
    <row r="149" spans="1:8" ht="25.5" x14ac:dyDescent="0.2">
      <c r="A149" s="128" t="s">
        <v>1182</v>
      </c>
      <c r="B149" s="129" t="s">
        <v>1183</v>
      </c>
      <c r="C149" s="130" t="s">
        <v>1184</v>
      </c>
      <c r="D149" s="131" t="s">
        <v>1166</v>
      </c>
      <c r="E149" s="132">
        <v>2.2000000000000002</v>
      </c>
      <c r="F149" s="155">
        <f t="shared" si="16"/>
        <v>0.17600000000000002</v>
      </c>
      <c r="G149" s="133">
        <v>8500</v>
      </c>
      <c r="H149" s="157">
        <f t="shared" si="17"/>
        <v>1496.0000000000002</v>
      </c>
    </row>
    <row r="150" spans="1:8" ht="25.5" x14ac:dyDescent="0.2">
      <c r="A150" s="128" t="s">
        <v>1185</v>
      </c>
      <c r="B150" s="129" t="s">
        <v>1186</v>
      </c>
      <c r="C150" s="130" t="s">
        <v>1187</v>
      </c>
      <c r="D150" s="131" t="s">
        <v>143</v>
      </c>
      <c r="E150" s="132">
        <v>220</v>
      </c>
      <c r="F150" s="155">
        <f t="shared" si="16"/>
        <v>17.600000000000001</v>
      </c>
      <c r="G150" s="133">
        <v>3500</v>
      </c>
      <c r="H150" s="157">
        <f t="shared" si="17"/>
        <v>61600.000000000007</v>
      </c>
    </row>
    <row r="151" spans="1:8" x14ac:dyDescent="0.2">
      <c r="A151" s="122" t="s">
        <v>156</v>
      </c>
      <c r="B151" s="123" t="s">
        <v>1188</v>
      </c>
      <c r="C151" s="124" t="s">
        <v>1189</v>
      </c>
      <c r="D151" s="125" t="s">
        <v>766</v>
      </c>
      <c r="E151" s="222">
        <v>8</v>
      </c>
      <c r="F151" s="223"/>
      <c r="G151" s="126">
        <v>20575</v>
      </c>
      <c r="H151" s="158">
        <f>G151*E151</f>
        <v>164600</v>
      </c>
    </row>
    <row r="152" spans="1:8" x14ac:dyDescent="0.2">
      <c r="A152" s="122" t="s">
        <v>160</v>
      </c>
      <c r="B152" s="123" t="s">
        <v>1289</v>
      </c>
      <c r="C152" s="124" t="s">
        <v>1190</v>
      </c>
      <c r="D152" s="125" t="s">
        <v>143</v>
      </c>
      <c r="E152" s="222">
        <v>8</v>
      </c>
      <c r="F152" s="223"/>
      <c r="G152" s="126">
        <v>6000</v>
      </c>
      <c r="H152" s="158">
        <f>G152*E152</f>
        <v>48000</v>
      </c>
    </row>
    <row r="153" spans="1:8" ht="76.5" x14ac:dyDescent="0.2">
      <c r="A153" s="122" t="s">
        <v>163</v>
      </c>
      <c r="B153" s="123" t="s">
        <v>1191</v>
      </c>
      <c r="C153" s="124" t="s">
        <v>1192</v>
      </c>
      <c r="D153" s="125" t="s">
        <v>513</v>
      </c>
      <c r="E153" s="222">
        <v>7.0000000000000007E-2</v>
      </c>
      <c r="F153" s="223"/>
      <c r="G153" s="126"/>
      <c r="H153" s="127"/>
    </row>
    <row r="154" spans="1:8" ht="25.5" x14ac:dyDescent="0.2">
      <c r="A154" s="128" t="s">
        <v>602</v>
      </c>
      <c r="B154" s="129" t="s">
        <v>7</v>
      </c>
      <c r="C154" s="130" t="s">
        <v>8</v>
      </c>
      <c r="D154" s="131" t="s">
        <v>9</v>
      </c>
      <c r="E154" s="132">
        <v>11.6</v>
      </c>
      <c r="F154" s="155">
        <f>E154*$E$153</f>
        <v>0.81200000000000006</v>
      </c>
      <c r="G154" s="156">
        <f>L11</f>
        <v>0</v>
      </c>
      <c r="H154" s="157">
        <f>G154*F154</f>
        <v>0</v>
      </c>
    </row>
    <row r="155" spans="1:8" x14ac:dyDescent="0.2">
      <c r="A155" s="128" t="s">
        <v>1193</v>
      </c>
      <c r="B155" s="129" t="s">
        <v>191</v>
      </c>
      <c r="C155" s="130" t="s">
        <v>190</v>
      </c>
      <c r="D155" s="131" t="s">
        <v>9</v>
      </c>
      <c r="E155" s="132">
        <v>3.14</v>
      </c>
      <c r="F155" s="155">
        <f t="shared" ref="F155:F161" si="18">E155*$E$153</f>
        <v>0.21980000000000002</v>
      </c>
      <c r="G155" s="133">
        <v>0</v>
      </c>
      <c r="H155" s="157">
        <f t="shared" ref="H155:H161" si="19">G155*F155</f>
        <v>0</v>
      </c>
    </row>
    <row r="156" spans="1:8" ht="25.5" x14ac:dyDescent="0.2">
      <c r="A156" s="128" t="s">
        <v>1194</v>
      </c>
      <c r="B156" s="129" t="s">
        <v>1161</v>
      </c>
      <c r="C156" s="130" t="s">
        <v>1162</v>
      </c>
      <c r="D156" s="131" t="s">
        <v>12</v>
      </c>
      <c r="E156" s="132">
        <v>2.75</v>
      </c>
      <c r="F156" s="155">
        <f>E156*$E$153</f>
        <v>0.1925</v>
      </c>
      <c r="G156" s="133">
        <v>1357.75</v>
      </c>
      <c r="H156" s="157">
        <f>G156*F156</f>
        <v>261.36687499999999</v>
      </c>
    </row>
    <row r="157" spans="1:8" ht="51" x14ac:dyDescent="0.2">
      <c r="A157" s="128" t="s">
        <v>1195</v>
      </c>
      <c r="B157" s="129" t="s">
        <v>41</v>
      </c>
      <c r="C157" s="130" t="s">
        <v>42</v>
      </c>
      <c r="D157" s="131" t="s">
        <v>12</v>
      </c>
      <c r="E157" s="132">
        <v>0.21</v>
      </c>
      <c r="F157" s="155">
        <f t="shared" si="18"/>
        <v>1.4700000000000001E-2</v>
      </c>
      <c r="G157" s="133">
        <v>252064</v>
      </c>
      <c r="H157" s="157">
        <f t="shared" si="19"/>
        <v>3705.3408000000004</v>
      </c>
    </row>
    <row r="158" spans="1:8" ht="38.25" x14ac:dyDescent="0.2">
      <c r="A158" s="128" t="s">
        <v>1196</v>
      </c>
      <c r="B158" s="129" t="s">
        <v>1163</v>
      </c>
      <c r="C158" s="130" t="s">
        <v>1164</v>
      </c>
      <c r="D158" s="131" t="s">
        <v>12</v>
      </c>
      <c r="E158" s="132">
        <v>2.75</v>
      </c>
      <c r="F158" s="155">
        <f t="shared" si="18"/>
        <v>0.1925</v>
      </c>
      <c r="G158" s="133">
        <v>10050</v>
      </c>
      <c r="H158" s="157">
        <f t="shared" si="19"/>
        <v>1934.625</v>
      </c>
    </row>
    <row r="159" spans="1:8" ht="25.5" x14ac:dyDescent="0.2">
      <c r="A159" s="128" t="s">
        <v>1197</v>
      </c>
      <c r="B159" s="129" t="s">
        <v>80</v>
      </c>
      <c r="C159" s="130" t="s">
        <v>81</v>
      </c>
      <c r="D159" s="131" t="s">
        <v>12</v>
      </c>
      <c r="E159" s="132">
        <v>0.21</v>
      </c>
      <c r="F159" s="155">
        <f t="shared" si="18"/>
        <v>1.4700000000000001E-2</v>
      </c>
      <c r="G159" s="133">
        <v>140361</v>
      </c>
      <c r="H159" s="157">
        <f t="shared" si="19"/>
        <v>2063.3067000000001</v>
      </c>
    </row>
    <row r="160" spans="1:8" x14ac:dyDescent="0.2">
      <c r="A160" s="128" t="s">
        <v>1198</v>
      </c>
      <c r="B160" s="129" t="s">
        <v>514</v>
      </c>
      <c r="C160" s="130" t="s">
        <v>515</v>
      </c>
      <c r="D160" s="131" t="s">
        <v>97</v>
      </c>
      <c r="E160" s="132">
        <v>7.2000000000000005E-4</v>
      </c>
      <c r="F160" s="155">
        <f t="shared" si="18"/>
        <v>5.0400000000000005E-5</v>
      </c>
      <c r="G160" s="133">
        <v>27882000</v>
      </c>
      <c r="H160" s="157">
        <f t="shared" si="19"/>
        <v>1405.2528000000002</v>
      </c>
    </row>
    <row r="161" spans="1:8" ht="25.5" x14ac:dyDescent="0.2">
      <c r="A161" s="128" t="s">
        <v>1199</v>
      </c>
      <c r="B161" s="129" t="s">
        <v>1168</v>
      </c>
      <c r="C161" s="130" t="s">
        <v>1169</v>
      </c>
      <c r="D161" s="131" t="s">
        <v>159</v>
      </c>
      <c r="E161" s="132">
        <v>0.26</v>
      </c>
      <c r="F161" s="155">
        <f t="shared" si="18"/>
        <v>1.8200000000000001E-2</v>
      </c>
      <c r="G161" s="133">
        <v>11000</v>
      </c>
      <c r="H161" s="157">
        <f t="shared" si="19"/>
        <v>200.20000000000002</v>
      </c>
    </row>
    <row r="162" spans="1:8" x14ac:dyDescent="0.2">
      <c r="A162" s="122" t="s">
        <v>166</v>
      </c>
      <c r="B162" s="123" t="s">
        <v>1170</v>
      </c>
      <c r="C162" s="124" t="s">
        <v>1171</v>
      </c>
      <c r="D162" s="125" t="s">
        <v>766</v>
      </c>
      <c r="E162" s="222">
        <v>7</v>
      </c>
      <c r="F162" s="223"/>
      <c r="G162" s="126">
        <v>17250</v>
      </c>
      <c r="H162" s="158">
        <f>G162*E162</f>
        <v>120750</v>
      </c>
    </row>
    <row r="163" spans="1:8" ht="56.25" customHeight="1" x14ac:dyDescent="0.2">
      <c r="A163" s="122" t="s">
        <v>169</v>
      </c>
      <c r="B163" s="123" t="s">
        <v>1200</v>
      </c>
      <c r="C163" s="124" t="s">
        <v>1201</v>
      </c>
      <c r="D163" s="125" t="s">
        <v>513</v>
      </c>
      <c r="E163" s="222">
        <v>8.5000000000000006E-2</v>
      </c>
      <c r="F163" s="223"/>
      <c r="G163" s="126"/>
      <c r="H163" s="127"/>
    </row>
    <row r="164" spans="1:8" ht="25.5" x14ac:dyDescent="0.2">
      <c r="A164" s="128" t="s">
        <v>1202</v>
      </c>
      <c r="B164" s="129" t="s">
        <v>7</v>
      </c>
      <c r="C164" s="130" t="s">
        <v>8</v>
      </c>
      <c r="D164" s="131" t="s">
        <v>9</v>
      </c>
      <c r="E164" s="132">
        <v>15.2</v>
      </c>
      <c r="F164" s="155">
        <f>E164*$E$163</f>
        <v>1.292</v>
      </c>
      <c r="G164" s="156">
        <f>L11</f>
        <v>0</v>
      </c>
      <c r="H164" s="157">
        <f>G164*F164</f>
        <v>0</v>
      </c>
    </row>
    <row r="165" spans="1:8" x14ac:dyDescent="0.2">
      <c r="A165" s="128" t="s">
        <v>1203</v>
      </c>
      <c r="B165" s="129" t="s">
        <v>191</v>
      </c>
      <c r="C165" s="130" t="s">
        <v>190</v>
      </c>
      <c r="D165" s="131" t="s">
        <v>9</v>
      </c>
      <c r="E165" s="132">
        <v>0.05</v>
      </c>
      <c r="F165" s="155">
        <f>E165*$E$163</f>
        <v>4.2500000000000003E-3</v>
      </c>
      <c r="G165" s="133">
        <v>0</v>
      </c>
      <c r="H165" s="134">
        <v>0</v>
      </c>
    </row>
    <row r="166" spans="1:8" x14ac:dyDescent="0.2">
      <c r="A166" s="122" t="s">
        <v>403</v>
      </c>
      <c r="B166" s="123" t="s">
        <v>1204</v>
      </c>
      <c r="C166" s="124" t="s">
        <v>1205</v>
      </c>
      <c r="D166" s="125" t="s">
        <v>766</v>
      </c>
      <c r="E166" s="222">
        <v>8.5</v>
      </c>
      <c r="F166" s="223"/>
      <c r="G166" s="126">
        <v>8500</v>
      </c>
      <c r="H166" s="158">
        <f>G166*E166</f>
        <v>72250</v>
      </c>
    </row>
    <row r="167" spans="1:8" ht="51" x14ac:dyDescent="0.2">
      <c r="A167" s="122" t="s">
        <v>402</v>
      </c>
      <c r="B167" s="123" t="s">
        <v>1159</v>
      </c>
      <c r="C167" s="124" t="s">
        <v>1206</v>
      </c>
      <c r="D167" s="125" t="s">
        <v>513</v>
      </c>
      <c r="E167" s="222">
        <v>8.5000000000000006E-2</v>
      </c>
      <c r="F167" s="223"/>
      <c r="G167" s="126"/>
      <c r="H167" s="127"/>
    </row>
    <row r="168" spans="1:8" ht="25.5" x14ac:dyDescent="0.2">
      <c r="A168" s="128" t="s">
        <v>1207</v>
      </c>
      <c r="B168" s="129" t="s">
        <v>7</v>
      </c>
      <c r="C168" s="130" t="s">
        <v>8</v>
      </c>
      <c r="D168" s="131" t="s">
        <v>9</v>
      </c>
      <c r="E168" s="132">
        <v>12.4</v>
      </c>
      <c r="F168" s="155">
        <f>E168*$E$167</f>
        <v>1.054</v>
      </c>
      <c r="G168" s="156">
        <f>L11</f>
        <v>0</v>
      </c>
      <c r="H168" s="157">
        <f>G168*F168</f>
        <v>0</v>
      </c>
    </row>
    <row r="169" spans="1:8" x14ac:dyDescent="0.2">
      <c r="A169" s="128" t="s">
        <v>1208</v>
      </c>
      <c r="B169" s="129" t="s">
        <v>191</v>
      </c>
      <c r="C169" s="130" t="s">
        <v>190</v>
      </c>
      <c r="D169" s="131" t="s">
        <v>9</v>
      </c>
      <c r="E169" s="132">
        <v>3.78</v>
      </c>
      <c r="F169" s="155">
        <f t="shared" ref="F169:F175" si="20">E169*$E$167</f>
        <v>0.32130000000000003</v>
      </c>
      <c r="G169" s="133">
        <v>0</v>
      </c>
      <c r="H169" s="157">
        <f t="shared" ref="H169:H175" si="21">G169*F169</f>
        <v>0</v>
      </c>
    </row>
    <row r="170" spans="1:8" ht="25.5" x14ac:dyDescent="0.2">
      <c r="A170" s="128" t="s">
        <v>1209</v>
      </c>
      <c r="B170" s="129" t="s">
        <v>1161</v>
      </c>
      <c r="C170" s="130" t="s">
        <v>1162</v>
      </c>
      <c r="D170" s="131" t="s">
        <v>12</v>
      </c>
      <c r="E170" s="132">
        <v>3</v>
      </c>
      <c r="F170" s="155">
        <f t="shared" si="20"/>
        <v>0.255</v>
      </c>
      <c r="G170" s="133">
        <v>1357.75</v>
      </c>
      <c r="H170" s="157">
        <f t="shared" si="21"/>
        <v>346.22624999999999</v>
      </c>
    </row>
    <row r="171" spans="1:8" ht="51" x14ac:dyDescent="0.2">
      <c r="A171" s="128" t="s">
        <v>1210</v>
      </c>
      <c r="B171" s="129" t="s">
        <v>41</v>
      </c>
      <c r="C171" s="130" t="s">
        <v>42</v>
      </c>
      <c r="D171" s="131" t="s">
        <v>12</v>
      </c>
      <c r="E171" s="132">
        <v>0.39</v>
      </c>
      <c r="F171" s="155">
        <f t="shared" si="20"/>
        <v>3.3150000000000006E-2</v>
      </c>
      <c r="G171" s="133">
        <v>252064</v>
      </c>
      <c r="H171" s="157">
        <f t="shared" si="21"/>
        <v>8355.9216000000015</v>
      </c>
    </row>
    <row r="172" spans="1:8" ht="38.25" x14ac:dyDescent="0.2">
      <c r="A172" s="128" t="s">
        <v>1211</v>
      </c>
      <c r="B172" s="129" t="s">
        <v>1163</v>
      </c>
      <c r="C172" s="130" t="s">
        <v>1164</v>
      </c>
      <c r="D172" s="131" t="s">
        <v>12</v>
      </c>
      <c r="E172" s="132">
        <v>3</v>
      </c>
      <c r="F172" s="155">
        <f t="shared" si="20"/>
        <v>0.255</v>
      </c>
      <c r="G172" s="133">
        <v>10050</v>
      </c>
      <c r="H172" s="157">
        <f t="shared" si="21"/>
        <v>2562.75</v>
      </c>
    </row>
    <row r="173" spans="1:8" ht="25.5" x14ac:dyDescent="0.2">
      <c r="A173" s="128" t="s">
        <v>1212</v>
      </c>
      <c r="B173" s="129" t="s">
        <v>80</v>
      </c>
      <c r="C173" s="130" t="s">
        <v>81</v>
      </c>
      <c r="D173" s="131" t="s">
        <v>12</v>
      </c>
      <c r="E173" s="132">
        <v>0.39</v>
      </c>
      <c r="F173" s="155">
        <f t="shared" si="20"/>
        <v>3.3150000000000006E-2</v>
      </c>
      <c r="G173" s="133">
        <v>140361</v>
      </c>
      <c r="H173" s="157">
        <f t="shared" si="21"/>
        <v>4652.9671500000004</v>
      </c>
    </row>
    <row r="174" spans="1:8" x14ac:dyDescent="0.2">
      <c r="A174" s="128" t="s">
        <v>1213</v>
      </c>
      <c r="B174" s="129" t="s">
        <v>514</v>
      </c>
      <c r="C174" s="130" t="s">
        <v>515</v>
      </c>
      <c r="D174" s="131" t="s">
        <v>97</v>
      </c>
      <c r="E174" s="132">
        <v>6.0000000000000002E-5</v>
      </c>
      <c r="F174" s="155">
        <f t="shared" si="20"/>
        <v>5.1000000000000003E-6</v>
      </c>
      <c r="G174" s="133">
        <v>27882000</v>
      </c>
      <c r="H174" s="157">
        <f t="shared" si="21"/>
        <v>142.19820000000001</v>
      </c>
    </row>
    <row r="175" spans="1:8" ht="25.5" x14ac:dyDescent="0.2">
      <c r="A175" s="128" t="s">
        <v>1214</v>
      </c>
      <c r="B175" s="129" t="s">
        <v>1168</v>
      </c>
      <c r="C175" s="130" t="s">
        <v>1169</v>
      </c>
      <c r="D175" s="131" t="s">
        <v>159</v>
      </c>
      <c r="E175" s="132">
        <v>0.5</v>
      </c>
      <c r="F175" s="155">
        <f t="shared" si="20"/>
        <v>4.2500000000000003E-2</v>
      </c>
      <c r="G175" s="133">
        <v>11000</v>
      </c>
      <c r="H175" s="157">
        <f t="shared" si="21"/>
        <v>467.50000000000006</v>
      </c>
    </row>
    <row r="176" spans="1:8" x14ac:dyDescent="0.2">
      <c r="A176" s="122" t="s">
        <v>401</v>
      </c>
      <c r="B176" s="123" t="s">
        <v>1170</v>
      </c>
      <c r="C176" s="124" t="s">
        <v>1171</v>
      </c>
      <c r="D176" s="125" t="s">
        <v>766</v>
      </c>
      <c r="E176" s="222">
        <v>8.5</v>
      </c>
      <c r="F176" s="223"/>
      <c r="G176" s="126">
        <v>17250</v>
      </c>
      <c r="H176" s="158">
        <f>G176*E176</f>
        <v>146625</v>
      </c>
    </row>
    <row r="177" spans="1:8" ht="38.25" x14ac:dyDescent="0.2">
      <c r="A177" s="122" t="s">
        <v>400</v>
      </c>
      <c r="B177" s="123" t="s">
        <v>1215</v>
      </c>
      <c r="C177" s="124" t="s">
        <v>1216</v>
      </c>
      <c r="D177" s="125" t="s">
        <v>513</v>
      </c>
      <c r="E177" s="222">
        <v>2.5</v>
      </c>
      <c r="F177" s="223"/>
      <c r="G177" s="126"/>
      <c r="H177" s="127"/>
    </row>
    <row r="178" spans="1:8" ht="25.5" x14ac:dyDescent="0.2">
      <c r="A178" s="128" t="s">
        <v>640</v>
      </c>
      <c r="B178" s="129" t="s">
        <v>7</v>
      </c>
      <c r="C178" s="130" t="s">
        <v>8</v>
      </c>
      <c r="D178" s="131" t="s">
        <v>9</v>
      </c>
      <c r="E178" s="132">
        <v>17.100000000000001</v>
      </c>
      <c r="F178" s="155">
        <f>E178*$E$177</f>
        <v>42.75</v>
      </c>
      <c r="G178" s="156">
        <f>L11</f>
        <v>0</v>
      </c>
      <c r="H178" s="157">
        <f>G178*F178</f>
        <v>0</v>
      </c>
    </row>
    <row r="179" spans="1:8" x14ac:dyDescent="0.2">
      <c r="A179" s="128" t="s">
        <v>641</v>
      </c>
      <c r="B179" s="129" t="s">
        <v>191</v>
      </c>
      <c r="C179" s="130" t="s">
        <v>190</v>
      </c>
      <c r="D179" s="131" t="s">
        <v>9</v>
      </c>
      <c r="E179" s="132">
        <v>16.829999999999998</v>
      </c>
      <c r="F179" s="155">
        <f t="shared" ref="F179:F188" si="22">E179*$E$177</f>
        <v>42.074999999999996</v>
      </c>
      <c r="G179" s="133">
        <v>0</v>
      </c>
      <c r="H179" s="157">
        <f t="shared" ref="H179:H188" si="23">G179*F179</f>
        <v>0</v>
      </c>
    </row>
    <row r="180" spans="1:8" x14ac:dyDescent="0.2">
      <c r="A180" s="128" t="s">
        <v>642</v>
      </c>
      <c r="B180" s="129" t="s">
        <v>1217</v>
      </c>
      <c r="C180" s="130" t="s">
        <v>1218</v>
      </c>
      <c r="D180" s="131" t="s">
        <v>12</v>
      </c>
      <c r="E180" s="132">
        <v>13.3</v>
      </c>
      <c r="F180" s="155">
        <f t="shared" si="22"/>
        <v>33.25</v>
      </c>
      <c r="G180" s="133">
        <v>142421</v>
      </c>
      <c r="H180" s="157">
        <f t="shared" si="23"/>
        <v>4735498.25</v>
      </c>
    </row>
    <row r="181" spans="1:8" ht="25.5" x14ac:dyDescent="0.2">
      <c r="A181" s="128" t="s">
        <v>643</v>
      </c>
      <c r="B181" s="129" t="s">
        <v>1161</v>
      </c>
      <c r="C181" s="130" t="s">
        <v>1162</v>
      </c>
      <c r="D181" s="131" t="s">
        <v>12</v>
      </c>
      <c r="E181" s="132">
        <v>2.75</v>
      </c>
      <c r="F181" s="155">
        <f t="shared" si="22"/>
        <v>6.875</v>
      </c>
      <c r="G181" s="133">
        <v>1357.75</v>
      </c>
      <c r="H181" s="157">
        <f t="shared" si="23"/>
        <v>9334.53125</v>
      </c>
    </row>
    <row r="182" spans="1:8" ht="51" x14ac:dyDescent="0.2">
      <c r="A182" s="128" t="s">
        <v>1219</v>
      </c>
      <c r="B182" s="129" t="s">
        <v>41</v>
      </c>
      <c r="C182" s="130" t="s">
        <v>42</v>
      </c>
      <c r="D182" s="131" t="s">
        <v>12</v>
      </c>
      <c r="E182" s="132">
        <v>0.39</v>
      </c>
      <c r="F182" s="155">
        <f t="shared" si="22"/>
        <v>0.97500000000000009</v>
      </c>
      <c r="G182" s="133">
        <v>252064</v>
      </c>
      <c r="H182" s="157">
        <f t="shared" si="23"/>
        <v>245762.40000000002</v>
      </c>
    </row>
    <row r="183" spans="1:8" ht="33" customHeight="1" x14ac:dyDescent="0.2">
      <c r="A183" s="128" t="s">
        <v>1220</v>
      </c>
      <c r="B183" s="129" t="s">
        <v>1163</v>
      </c>
      <c r="C183" s="130" t="s">
        <v>1164</v>
      </c>
      <c r="D183" s="131" t="s">
        <v>12</v>
      </c>
      <c r="E183" s="132">
        <v>2.75</v>
      </c>
      <c r="F183" s="155">
        <f t="shared" si="22"/>
        <v>6.875</v>
      </c>
      <c r="G183" s="133">
        <v>10050</v>
      </c>
      <c r="H183" s="157">
        <f t="shared" si="23"/>
        <v>69093.75</v>
      </c>
    </row>
    <row r="184" spans="1:8" ht="25.5" x14ac:dyDescent="0.2">
      <c r="A184" s="128" t="s">
        <v>1221</v>
      </c>
      <c r="B184" s="129" t="s">
        <v>80</v>
      </c>
      <c r="C184" s="130" t="s">
        <v>81</v>
      </c>
      <c r="D184" s="131" t="s">
        <v>12</v>
      </c>
      <c r="E184" s="132">
        <v>0.39</v>
      </c>
      <c r="F184" s="155">
        <f t="shared" si="22"/>
        <v>0.97500000000000009</v>
      </c>
      <c r="G184" s="133">
        <v>140361</v>
      </c>
      <c r="H184" s="157">
        <f t="shared" si="23"/>
        <v>136851.97500000001</v>
      </c>
    </row>
    <row r="185" spans="1:8" ht="25.5" x14ac:dyDescent="0.2">
      <c r="A185" s="128" t="s">
        <v>1222</v>
      </c>
      <c r="B185" s="129" t="s">
        <v>1223</v>
      </c>
      <c r="C185" s="130" t="s">
        <v>1224</v>
      </c>
      <c r="D185" s="131" t="s">
        <v>114</v>
      </c>
      <c r="E185" s="132">
        <v>0.21</v>
      </c>
      <c r="F185" s="155">
        <f t="shared" si="22"/>
        <v>0.52500000000000002</v>
      </c>
      <c r="G185" s="133">
        <v>10000</v>
      </c>
      <c r="H185" s="157">
        <f t="shared" si="23"/>
        <v>5250</v>
      </c>
    </row>
    <row r="186" spans="1:8" x14ac:dyDescent="0.2">
      <c r="A186" s="128" t="s">
        <v>1225</v>
      </c>
      <c r="B186" s="129" t="s">
        <v>1226</v>
      </c>
      <c r="C186" s="130" t="s">
        <v>1227</v>
      </c>
      <c r="D186" s="131" t="s">
        <v>1166</v>
      </c>
      <c r="E186" s="132">
        <v>0.08</v>
      </c>
      <c r="F186" s="155">
        <f t="shared" si="22"/>
        <v>0.2</v>
      </c>
      <c r="G186" s="133">
        <v>15000</v>
      </c>
      <c r="H186" s="157">
        <f t="shared" si="23"/>
        <v>3000</v>
      </c>
    </row>
    <row r="187" spans="1:8" ht="19.5" customHeight="1" x14ac:dyDescent="0.2">
      <c r="A187" s="128" t="s">
        <v>1228</v>
      </c>
      <c r="B187" s="129" t="s">
        <v>1229</v>
      </c>
      <c r="C187" s="130" t="s">
        <v>1230</v>
      </c>
      <c r="D187" s="131" t="s">
        <v>143</v>
      </c>
      <c r="E187" s="132">
        <v>8</v>
      </c>
      <c r="F187" s="155">
        <f t="shared" si="22"/>
        <v>20</v>
      </c>
      <c r="G187" s="133">
        <v>1000</v>
      </c>
      <c r="H187" s="157">
        <f t="shared" si="23"/>
        <v>20000</v>
      </c>
    </row>
    <row r="188" spans="1:8" ht="18" customHeight="1" x14ac:dyDescent="0.2">
      <c r="A188" s="128" t="s">
        <v>1231</v>
      </c>
      <c r="B188" s="129" t="s">
        <v>1232</v>
      </c>
      <c r="C188" s="130" t="s">
        <v>1233</v>
      </c>
      <c r="D188" s="131" t="s">
        <v>143</v>
      </c>
      <c r="E188" s="132">
        <v>8</v>
      </c>
      <c r="F188" s="155">
        <f t="shared" si="22"/>
        <v>20</v>
      </c>
      <c r="G188" s="133">
        <v>3500</v>
      </c>
      <c r="H188" s="157">
        <f t="shared" si="23"/>
        <v>70000</v>
      </c>
    </row>
    <row r="189" spans="1:8" x14ac:dyDescent="0.2">
      <c r="A189" s="122" t="s">
        <v>399</v>
      </c>
      <c r="B189" s="123" t="s">
        <v>1170</v>
      </c>
      <c r="C189" s="124" t="s">
        <v>1171</v>
      </c>
      <c r="D189" s="125" t="s">
        <v>766</v>
      </c>
      <c r="E189" s="222">
        <v>150</v>
      </c>
      <c r="F189" s="223"/>
      <c r="G189" s="126">
        <v>17250</v>
      </c>
      <c r="H189" s="158">
        <f t="shared" ref="H189:H194" si="24">G189*E189</f>
        <v>2587500</v>
      </c>
    </row>
    <row r="190" spans="1:8" x14ac:dyDescent="0.2">
      <c r="A190" s="122" t="s">
        <v>398</v>
      </c>
      <c r="B190" s="123" t="s">
        <v>1234</v>
      </c>
      <c r="C190" s="124" t="s">
        <v>1235</v>
      </c>
      <c r="D190" s="125" t="s">
        <v>766</v>
      </c>
      <c r="E190" s="222">
        <v>150</v>
      </c>
      <c r="F190" s="223"/>
      <c r="G190" s="126">
        <v>8500</v>
      </c>
      <c r="H190" s="158">
        <f t="shared" si="24"/>
        <v>1275000</v>
      </c>
    </row>
    <row r="191" spans="1:8" x14ac:dyDescent="0.2">
      <c r="A191" s="122" t="s">
        <v>397</v>
      </c>
      <c r="B191" s="123" t="s">
        <v>1236</v>
      </c>
      <c r="C191" s="124" t="s">
        <v>1237</v>
      </c>
      <c r="D191" s="125" t="s">
        <v>143</v>
      </c>
      <c r="E191" s="222">
        <v>12</v>
      </c>
      <c r="F191" s="223"/>
      <c r="G191" s="126">
        <v>65000</v>
      </c>
      <c r="H191" s="158">
        <f t="shared" si="24"/>
        <v>780000</v>
      </c>
    </row>
    <row r="192" spans="1:8" ht="25.5" x14ac:dyDescent="0.2">
      <c r="A192" s="122" t="s">
        <v>396</v>
      </c>
      <c r="B192" s="123" t="s">
        <v>1238</v>
      </c>
      <c r="C192" s="124" t="s">
        <v>1239</v>
      </c>
      <c r="D192" s="125" t="s">
        <v>143</v>
      </c>
      <c r="E192" s="222">
        <v>300</v>
      </c>
      <c r="F192" s="223"/>
      <c r="G192" s="126">
        <v>2147</v>
      </c>
      <c r="H192" s="158">
        <f t="shared" si="24"/>
        <v>644100</v>
      </c>
    </row>
    <row r="193" spans="1:9" x14ac:dyDescent="0.2">
      <c r="A193" s="122" t="s">
        <v>395</v>
      </c>
      <c r="B193" s="123" t="s">
        <v>954</v>
      </c>
      <c r="C193" s="124" t="s">
        <v>1240</v>
      </c>
      <c r="D193" s="125" t="s">
        <v>143</v>
      </c>
      <c r="E193" s="222">
        <v>18</v>
      </c>
      <c r="F193" s="223"/>
      <c r="G193" s="126">
        <v>15000</v>
      </c>
      <c r="H193" s="158">
        <f t="shared" si="24"/>
        <v>270000</v>
      </c>
    </row>
    <row r="194" spans="1:9" x14ac:dyDescent="0.2">
      <c r="A194" s="122" t="s">
        <v>394</v>
      </c>
      <c r="B194" s="123" t="s">
        <v>956</v>
      </c>
      <c r="C194" s="124" t="s">
        <v>1241</v>
      </c>
      <c r="D194" s="125" t="s">
        <v>143</v>
      </c>
      <c r="E194" s="222">
        <v>10</v>
      </c>
      <c r="F194" s="223"/>
      <c r="G194" s="126">
        <v>15000</v>
      </c>
      <c r="H194" s="158">
        <f t="shared" si="24"/>
        <v>150000</v>
      </c>
    </row>
    <row r="195" spans="1:9" ht="38.25" x14ac:dyDescent="0.2">
      <c r="A195" s="122" t="s">
        <v>393</v>
      </c>
      <c r="B195" s="123" t="s">
        <v>1242</v>
      </c>
      <c r="C195" s="124" t="s">
        <v>1243</v>
      </c>
      <c r="D195" s="125" t="s">
        <v>143</v>
      </c>
      <c r="E195" s="222">
        <v>1</v>
      </c>
      <c r="F195" s="223"/>
      <c r="G195" s="126"/>
      <c r="H195" s="127"/>
    </row>
    <row r="196" spans="1:9" ht="25.5" x14ac:dyDescent="0.2">
      <c r="A196" s="128" t="s">
        <v>672</v>
      </c>
      <c r="B196" s="129" t="s">
        <v>7</v>
      </c>
      <c r="C196" s="130" t="s">
        <v>8</v>
      </c>
      <c r="D196" s="131" t="s">
        <v>9</v>
      </c>
      <c r="E196" s="132">
        <v>0.41</v>
      </c>
      <c r="F196" s="155">
        <f>E196*$E$195</f>
        <v>0.41</v>
      </c>
      <c r="G196" s="156">
        <f>L11</f>
        <v>0</v>
      </c>
      <c r="H196" s="157">
        <f>G196*F196</f>
        <v>0</v>
      </c>
    </row>
    <row r="197" spans="1:9" x14ac:dyDescent="0.2">
      <c r="A197" s="128" t="s">
        <v>673</v>
      </c>
      <c r="B197" s="129" t="s">
        <v>191</v>
      </c>
      <c r="C197" s="130" t="s">
        <v>190</v>
      </c>
      <c r="D197" s="131" t="s">
        <v>9</v>
      </c>
      <c r="E197" s="132">
        <v>0.19</v>
      </c>
      <c r="F197" s="155">
        <f>E197*$E$195</f>
        <v>0.19</v>
      </c>
      <c r="G197" s="133">
        <v>0</v>
      </c>
      <c r="H197" s="157">
        <f>G197*F197</f>
        <v>0</v>
      </c>
    </row>
    <row r="198" spans="1:9" x14ac:dyDescent="0.2">
      <c r="A198" s="128" t="s">
        <v>674</v>
      </c>
      <c r="B198" s="129" t="s">
        <v>1217</v>
      </c>
      <c r="C198" s="130" t="s">
        <v>1218</v>
      </c>
      <c r="D198" s="131" t="s">
        <v>12</v>
      </c>
      <c r="E198" s="132">
        <v>1E-3</v>
      </c>
      <c r="F198" s="155">
        <f>E198*$E$195</f>
        <v>1E-3</v>
      </c>
      <c r="G198" s="133">
        <v>142421</v>
      </c>
      <c r="H198" s="157">
        <f>G198*F198</f>
        <v>142.42099999999999</v>
      </c>
    </row>
    <row r="199" spans="1:9" ht="51" x14ac:dyDescent="0.2">
      <c r="A199" s="128" t="s">
        <v>675</v>
      </c>
      <c r="B199" s="129" t="s">
        <v>41</v>
      </c>
      <c r="C199" s="130" t="s">
        <v>42</v>
      </c>
      <c r="D199" s="131" t="s">
        <v>12</v>
      </c>
      <c r="E199" s="132">
        <v>0.19</v>
      </c>
      <c r="F199" s="155">
        <f>E199*$E$195</f>
        <v>0.19</v>
      </c>
      <c r="G199" s="133">
        <v>252064</v>
      </c>
      <c r="H199" s="157">
        <f>G199*F199</f>
        <v>47892.160000000003</v>
      </c>
    </row>
    <row r="200" spans="1:9" ht="25.5" x14ac:dyDescent="0.2">
      <c r="A200" s="128" t="s">
        <v>676</v>
      </c>
      <c r="B200" s="129" t="s">
        <v>80</v>
      </c>
      <c r="C200" s="130" t="s">
        <v>81</v>
      </c>
      <c r="D200" s="131" t="s">
        <v>12</v>
      </c>
      <c r="E200" s="132">
        <v>1E-3</v>
      </c>
      <c r="F200" s="155">
        <f>E200*$E$195</f>
        <v>1E-3</v>
      </c>
      <c r="G200" s="133">
        <v>140361</v>
      </c>
      <c r="H200" s="157">
        <f>G200*F200</f>
        <v>140.36099999999999</v>
      </c>
    </row>
    <row r="201" spans="1:9" x14ac:dyDescent="0.2">
      <c r="A201" s="122" t="s">
        <v>392</v>
      </c>
      <c r="B201" s="123" t="s">
        <v>1244</v>
      </c>
      <c r="C201" s="124" t="s">
        <v>1245</v>
      </c>
      <c r="D201" s="125" t="s">
        <v>143</v>
      </c>
      <c r="E201" s="222">
        <v>1</v>
      </c>
      <c r="F201" s="223"/>
      <c r="G201" s="126">
        <v>250000</v>
      </c>
      <c r="H201" s="158">
        <f>G201*E201</f>
        <v>250000</v>
      </c>
    </row>
    <row r="202" spans="1:9" ht="76.5" x14ac:dyDescent="0.2">
      <c r="A202" s="122" t="s">
        <v>387</v>
      </c>
      <c r="B202" s="123" t="s">
        <v>1247</v>
      </c>
      <c r="C202" s="124" t="s">
        <v>1248</v>
      </c>
      <c r="D202" s="125" t="s">
        <v>143</v>
      </c>
      <c r="E202" s="222">
        <v>4</v>
      </c>
      <c r="F202" s="223"/>
      <c r="G202" s="126"/>
      <c r="H202" s="127"/>
    </row>
    <row r="203" spans="1:9" ht="25.5" x14ac:dyDescent="0.2">
      <c r="A203" s="128" t="s">
        <v>716</v>
      </c>
      <c r="B203" s="129" t="s">
        <v>7</v>
      </c>
      <c r="C203" s="130" t="s">
        <v>8</v>
      </c>
      <c r="D203" s="131" t="s">
        <v>9</v>
      </c>
      <c r="E203" s="132">
        <v>1.37</v>
      </c>
      <c r="F203" s="155">
        <f>E203*$E$202</f>
        <v>5.48</v>
      </c>
      <c r="G203" s="156">
        <f>L11</f>
        <v>0</v>
      </c>
      <c r="H203" s="157">
        <f>G203*F203</f>
        <v>0</v>
      </c>
    </row>
    <row r="204" spans="1:9" x14ac:dyDescent="0.2">
      <c r="A204" s="128" t="s">
        <v>717</v>
      </c>
      <c r="B204" s="129" t="s">
        <v>191</v>
      </c>
      <c r="C204" s="130" t="s">
        <v>190</v>
      </c>
      <c r="D204" s="131" t="s">
        <v>9</v>
      </c>
      <c r="E204" s="132">
        <v>0.02</v>
      </c>
      <c r="F204" s="155">
        <f>E204*$E$202</f>
        <v>0.08</v>
      </c>
      <c r="G204" s="133">
        <v>0</v>
      </c>
      <c r="H204" s="157">
        <f>G204*F204</f>
        <v>0</v>
      </c>
    </row>
    <row r="205" spans="1:9" x14ac:dyDescent="0.2">
      <c r="A205" s="122"/>
      <c r="B205" s="123"/>
      <c r="C205" s="135" t="s">
        <v>182</v>
      </c>
      <c r="D205" s="125"/>
      <c r="E205" s="125"/>
      <c r="F205" s="125"/>
      <c r="G205" s="125"/>
      <c r="H205" s="127"/>
    </row>
    <row r="206" spans="1:9" ht="25.5" x14ac:dyDescent="0.2">
      <c r="A206" s="122"/>
      <c r="B206" s="123"/>
      <c r="C206" s="135" t="s">
        <v>181</v>
      </c>
      <c r="D206" s="125" t="s">
        <v>180</v>
      </c>
      <c r="E206" s="125"/>
      <c r="F206" s="125"/>
      <c r="G206" s="125"/>
      <c r="H206" s="127">
        <v>50.01</v>
      </c>
    </row>
    <row r="207" spans="1:9" x14ac:dyDescent="0.2">
      <c r="A207" s="122"/>
      <c r="B207" s="123"/>
      <c r="C207" s="135" t="s">
        <v>179</v>
      </c>
      <c r="D207" s="125" t="s">
        <v>91</v>
      </c>
      <c r="E207" s="125"/>
      <c r="F207" s="125"/>
      <c r="G207" s="125"/>
      <c r="H207" s="158">
        <f>H101+H103+H105+H113+H123+H132+H142+H154+H164+H168+H178+H196+H203</f>
        <v>0</v>
      </c>
      <c r="I207" s="159">
        <f>H203+H196+H178+H168+H154+H142+H132+H123+H113+H101+H103+H105+H164</f>
        <v>0</v>
      </c>
    </row>
    <row r="208" spans="1:9" x14ac:dyDescent="0.2">
      <c r="A208" s="122"/>
      <c r="B208" s="123"/>
      <c r="C208" s="135" t="s">
        <v>178</v>
      </c>
      <c r="D208" s="125" t="s">
        <v>91</v>
      </c>
      <c r="E208" s="125"/>
      <c r="F208" s="125"/>
      <c r="G208" s="125"/>
      <c r="H208" s="158">
        <f>H107+H108+H115+H116+H117+H118+H125+H126+H127+H134+H135+H136+H137+H144+H145+H146+H156+H157+H158+H159+H170+H171+H172+H173+H180+H181+H182+H183+H184+H198+H199+H200</f>
        <v>5326908.2794249998</v>
      </c>
      <c r="I208" s="159">
        <f>H200+H199+H198+H184+H183+H182+H181+H180+H173+H172+H171+H170+H159+H158+H157+H146+H145+H144+H137+H136+H135+H134+H127+H126+H125+H118+H117+H116+H115+H107+H108+H156</f>
        <v>5326908.2794249998</v>
      </c>
    </row>
    <row r="209" spans="1:9" x14ac:dyDescent="0.2">
      <c r="A209" s="122"/>
      <c r="B209" s="123"/>
      <c r="C209" s="135" t="s">
        <v>177</v>
      </c>
      <c r="D209" s="125" t="s">
        <v>91</v>
      </c>
      <c r="E209" s="125"/>
      <c r="F209" s="125"/>
      <c r="G209" s="125"/>
      <c r="H209" s="158">
        <f>H109+H110+H111+H119+H120+H128+H129+H130+H138+H139+H147+H148+H149+H150+H152+H166+H174+H175+H185+H186+H187+H188+H190+H191+H192+H193+H194+H201+H161+H160</f>
        <v>3955333.1414000001</v>
      </c>
      <c r="I209" s="159">
        <f>H109+H110+H111+H119+H120+H128+H129+H138+H139+H147+H148+H149+H150+H152+H160+H161+H174+H175+H185+H186+H187+H188+H190+H191+H166+H192+H193+H194+H201+H130</f>
        <v>3955333.1414000001</v>
      </c>
    </row>
    <row r="210" spans="1:9" x14ac:dyDescent="0.2">
      <c r="A210" s="122"/>
      <c r="B210" s="123"/>
      <c r="C210" s="135" t="s">
        <v>172</v>
      </c>
      <c r="D210" s="125" t="s">
        <v>91</v>
      </c>
      <c r="E210" s="160">
        <f>'ФОРМА КОММЕРЧЕСКОГО ПРЕДЛОЖЕНИЯ'!D30</f>
        <v>0</v>
      </c>
      <c r="F210" s="125"/>
      <c r="G210" s="125"/>
      <c r="H210" s="127">
        <v>272841.73</v>
      </c>
    </row>
    <row r="211" spans="1:9" x14ac:dyDescent="0.2">
      <c r="A211" s="122"/>
      <c r="B211" s="123"/>
      <c r="C211" s="135" t="s">
        <v>1290</v>
      </c>
      <c r="D211" s="125" t="s">
        <v>91</v>
      </c>
      <c r="E211" s="125"/>
      <c r="F211" s="125"/>
      <c r="G211" s="125"/>
      <c r="H211" s="158">
        <f>H121+H140+H151+H162+H176+H189</f>
        <v>3226475</v>
      </c>
      <c r="I211" s="159">
        <f>I209+H211</f>
        <v>7181808.1414000001</v>
      </c>
    </row>
    <row r="212" spans="1:9" ht="25.5" x14ac:dyDescent="0.2">
      <c r="A212" s="122"/>
      <c r="B212" s="123"/>
      <c r="C212" s="135" t="s">
        <v>1291</v>
      </c>
      <c r="D212" s="125" t="s">
        <v>91</v>
      </c>
      <c r="E212" s="148">
        <v>1.4999999999999999E-2</v>
      </c>
      <c r="F212" s="125"/>
      <c r="G212" s="125"/>
      <c r="H212" s="158">
        <f>H211*E212</f>
        <v>48397.125</v>
      </c>
    </row>
    <row r="213" spans="1:9" x14ac:dyDescent="0.2">
      <c r="A213" s="122"/>
      <c r="B213" s="123"/>
      <c r="C213" s="135" t="s">
        <v>173</v>
      </c>
      <c r="D213" s="125" t="s">
        <v>91</v>
      </c>
      <c r="E213" s="125"/>
      <c r="F213" s="125"/>
      <c r="G213" s="125"/>
      <c r="H213" s="158">
        <f>H207+H208+H209+H210+H211+H212</f>
        <v>12829955.275825001</v>
      </c>
    </row>
    <row r="214" spans="1:9" x14ac:dyDescent="0.2">
      <c r="A214" s="119"/>
      <c r="B214" s="219" t="s">
        <v>1249</v>
      </c>
      <c r="C214" s="220"/>
      <c r="D214" s="220"/>
      <c r="E214" s="220"/>
      <c r="F214" s="220"/>
      <c r="G214" s="221"/>
      <c r="H214" s="118"/>
    </row>
    <row r="215" spans="1:9" ht="76.5" x14ac:dyDescent="0.2">
      <c r="A215" s="122" t="s">
        <v>383</v>
      </c>
      <c r="B215" s="123" t="s">
        <v>1250</v>
      </c>
      <c r="C215" s="124" t="s">
        <v>1251</v>
      </c>
      <c r="D215" s="125" t="s">
        <v>143</v>
      </c>
      <c r="E215" s="222">
        <v>1</v>
      </c>
      <c r="F215" s="223"/>
      <c r="G215" s="126"/>
      <c r="H215" s="127"/>
    </row>
    <row r="216" spans="1:9" ht="25.5" x14ac:dyDescent="0.2">
      <c r="A216" s="128" t="s">
        <v>745</v>
      </c>
      <c r="B216" s="129" t="s">
        <v>7</v>
      </c>
      <c r="C216" s="130" t="s">
        <v>8</v>
      </c>
      <c r="D216" s="131" t="s">
        <v>9</v>
      </c>
      <c r="E216" s="132">
        <v>2.3199999999999998</v>
      </c>
      <c r="F216" s="155">
        <f>E216*$E$215</f>
        <v>2.3199999999999998</v>
      </c>
      <c r="G216" s="156">
        <f>L11</f>
        <v>0</v>
      </c>
      <c r="H216" s="157">
        <f>G216*F216</f>
        <v>0</v>
      </c>
    </row>
    <row r="217" spans="1:9" x14ac:dyDescent="0.2">
      <c r="A217" s="128" t="s">
        <v>746</v>
      </c>
      <c r="B217" s="129" t="s">
        <v>191</v>
      </c>
      <c r="C217" s="130" t="s">
        <v>190</v>
      </c>
      <c r="D217" s="131" t="s">
        <v>9</v>
      </c>
      <c r="E217" s="132">
        <v>0.2</v>
      </c>
      <c r="F217" s="155">
        <f t="shared" ref="F217:F223" si="25">E217*$E$215</f>
        <v>0.2</v>
      </c>
      <c r="G217" s="133">
        <v>0</v>
      </c>
      <c r="H217" s="157">
        <f t="shared" ref="H217:H223" si="26">G217*F217</f>
        <v>0</v>
      </c>
    </row>
    <row r="218" spans="1:9" ht="51" x14ac:dyDescent="0.2">
      <c r="A218" s="128" t="s">
        <v>747</v>
      </c>
      <c r="B218" s="129" t="s">
        <v>41</v>
      </c>
      <c r="C218" s="130" t="s">
        <v>42</v>
      </c>
      <c r="D218" s="131" t="s">
        <v>12</v>
      </c>
      <c r="E218" s="132">
        <v>0.1</v>
      </c>
      <c r="F218" s="155">
        <f t="shared" si="25"/>
        <v>0.1</v>
      </c>
      <c r="G218" s="133">
        <v>252064</v>
      </c>
      <c r="H218" s="157">
        <f t="shared" si="26"/>
        <v>25206.400000000001</v>
      </c>
    </row>
    <row r="219" spans="1:9" ht="25.5" x14ac:dyDescent="0.2">
      <c r="A219" s="128" t="s">
        <v>748</v>
      </c>
      <c r="B219" s="129" t="s">
        <v>68</v>
      </c>
      <c r="C219" s="130" t="s">
        <v>69</v>
      </c>
      <c r="D219" s="131" t="s">
        <v>12</v>
      </c>
      <c r="E219" s="132">
        <v>0.77</v>
      </c>
      <c r="F219" s="155">
        <f t="shared" si="25"/>
        <v>0.77</v>
      </c>
      <c r="G219" s="133">
        <v>6658</v>
      </c>
      <c r="H219" s="157">
        <f t="shared" si="26"/>
        <v>5126.66</v>
      </c>
    </row>
    <row r="220" spans="1:9" ht="25.5" x14ac:dyDescent="0.2">
      <c r="A220" s="128" t="s">
        <v>749</v>
      </c>
      <c r="B220" s="129" t="s">
        <v>80</v>
      </c>
      <c r="C220" s="130" t="s">
        <v>81</v>
      </c>
      <c r="D220" s="131" t="s">
        <v>12</v>
      </c>
      <c r="E220" s="132">
        <v>0.1</v>
      </c>
      <c r="F220" s="155">
        <f t="shared" si="25"/>
        <v>0.1</v>
      </c>
      <c r="G220" s="133">
        <v>140361</v>
      </c>
      <c r="H220" s="157">
        <f t="shared" si="26"/>
        <v>14036.1</v>
      </c>
    </row>
    <row r="221" spans="1:9" ht="25.5" x14ac:dyDescent="0.2">
      <c r="A221" s="128" t="s">
        <v>750</v>
      </c>
      <c r="B221" s="129" t="s">
        <v>1246</v>
      </c>
      <c r="C221" s="130" t="s">
        <v>613</v>
      </c>
      <c r="D221" s="131" t="s">
        <v>159</v>
      </c>
      <c r="E221" s="132">
        <v>0.17</v>
      </c>
      <c r="F221" s="155">
        <f t="shared" si="25"/>
        <v>0.17</v>
      </c>
      <c r="G221" s="133">
        <v>21000</v>
      </c>
      <c r="H221" s="157">
        <f t="shared" si="26"/>
        <v>3570.0000000000005</v>
      </c>
    </row>
    <row r="222" spans="1:9" x14ac:dyDescent="0.2">
      <c r="A222" s="128" t="s">
        <v>1252</v>
      </c>
      <c r="B222" s="129" t="s">
        <v>1174</v>
      </c>
      <c r="C222" s="130" t="s">
        <v>1175</v>
      </c>
      <c r="D222" s="131" t="s">
        <v>159</v>
      </c>
      <c r="E222" s="132">
        <v>0.03</v>
      </c>
      <c r="F222" s="155">
        <f t="shared" si="25"/>
        <v>0.03</v>
      </c>
      <c r="G222" s="133">
        <v>32300</v>
      </c>
      <c r="H222" s="157">
        <f t="shared" si="26"/>
        <v>969</v>
      </c>
    </row>
    <row r="223" spans="1:9" ht="25.5" x14ac:dyDescent="0.2">
      <c r="A223" s="128" t="s">
        <v>1253</v>
      </c>
      <c r="B223" s="129" t="s">
        <v>516</v>
      </c>
      <c r="C223" s="130" t="s">
        <v>517</v>
      </c>
      <c r="D223" s="131" t="s">
        <v>159</v>
      </c>
      <c r="E223" s="132">
        <v>0.15</v>
      </c>
      <c r="F223" s="155">
        <f t="shared" si="25"/>
        <v>0.15</v>
      </c>
      <c r="G223" s="133">
        <v>27000</v>
      </c>
      <c r="H223" s="157">
        <f t="shared" si="26"/>
        <v>4050</v>
      </c>
    </row>
    <row r="224" spans="1:9" ht="63.75" x14ac:dyDescent="0.2">
      <c r="A224" s="122" t="s">
        <v>382</v>
      </c>
      <c r="B224" s="123" t="s">
        <v>1254</v>
      </c>
      <c r="C224" s="124" t="s">
        <v>1255</v>
      </c>
      <c r="D224" s="125" t="s">
        <v>143</v>
      </c>
      <c r="E224" s="222">
        <v>1</v>
      </c>
      <c r="F224" s="223"/>
      <c r="G224" s="126">
        <v>850000</v>
      </c>
      <c r="H224" s="158">
        <f>G224*E224</f>
        <v>850000</v>
      </c>
    </row>
    <row r="225" spans="1:8" ht="76.5" x14ac:dyDescent="0.2">
      <c r="A225" s="122" t="s">
        <v>381</v>
      </c>
      <c r="B225" s="123" t="s">
        <v>1250</v>
      </c>
      <c r="C225" s="124" t="s">
        <v>1251</v>
      </c>
      <c r="D225" s="125" t="s">
        <v>143</v>
      </c>
      <c r="E225" s="222">
        <v>1</v>
      </c>
      <c r="F225" s="223"/>
      <c r="G225" s="126"/>
      <c r="H225" s="127"/>
    </row>
    <row r="226" spans="1:8" ht="25.5" x14ac:dyDescent="0.2">
      <c r="A226" s="128" t="s">
        <v>770</v>
      </c>
      <c r="B226" s="129" t="s">
        <v>7</v>
      </c>
      <c r="C226" s="130" t="s">
        <v>8</v>
      </c>
      <c r="D226" s="131" t="s">
        <v>9</v>
      </c>
      <c r="E226" s="132">
        <v>2.3199999999999998</v>
      </c>
      <c r="F226" s="155">
        <f>E226*$E$225</f>
        <v>2.3199999999999998</v>
      </c>
      <c r="G226" s="156">
        <f>L11</f>
        <v>0</v>
      </c>
      <c r="H226" s="157">
        <f>G226*F226</f>
        <v>0</v>
      </c>
    </row>
    <row r="227" spans="1:8" x14ac:dyDescent="0.2">
      <c r="A227" s="128" t="s">
        <v>1021</v>
      </c>
      <c r="B227" s="129" t="s">
        <v>191</v>
      </c>
      <c r="C227" s="130" t="s">
        <v>190</v>
      </c>
      <c r="D227" s="131" t="s">
        <v>9</v>
      </c>
      <c r="E227" s="132">
        <v>0.2</v>
      </c>
      <c r="F227" s="155">
        <f t="shared" ref="F227:F233" si="27">E227*$E$225</f>
        <v>0.2</v>
      </c>
      <c r="G227" s="133">
        <v>0</v>
      </c>
      <c r="H227" s="157">
        <f t="shared" ref="H227:H233" si="28">G227*F227</f>
        <v>0</v>
      </c>
    </row>
    <row r="228" spans="1:8" ht="51" x14ac:dyDescent="0.2">
      <c r="A228" s="128" t="s">
        <v>1022</v>
      </c>
      <c r="B228" s="129" t="s">
        <v>41</v>
      </c>
      <c r="C228" s="130" t="s">
        <v>42</v>
      </c>
      <c r="D228" s="131" t="s">
        <v>12</v>
      </c>
      <c r="E228" s="132">
        <v>0.1</v>
      </c>
      <c r="F228" s="155">
        <f t="shared" si="27"/>
        <v>0.1</v>
      </c>
      <c r="G228" s="133">
        <v>252064</v>
      </c>
      <c r="H228" s="157">
        <f t="shared" si="28"/>
        <v>25206.400000000001</v>
      </c>
    </row>
    <row r="229" spans="1:8" ht="25.5" x14ac:dyDescent="0.2">
      <c r="A229" s="128" t="s">
        <v>1256</v>
      </c>
      <c r="B229" s="129" t="s">
        <v>68</v>
      </c>
      <c r="C229" s="130" t="s">
        <v>69</v>
      </c>
      <c r="D229" s="131" t="s">
        <v>12</v>
      </c>
      <c r="E229" s="132">
        <v>0.77</v>
      </c>
      <c r="F229" s="155">
        <f t="shared" si="27"/>
        <v>0.77</v>
      </c>
      <c r="G229" s="133">
        <v>6658</v>
      </c>
      <c r="H229" s="157">
        <f t="shared" si="28"/>
        <v>5126.66</v>
      </c>
    </row>
    <row r="230" spans="1:8" ht="25.5" x14ac:dyDescent="0.2">
      <c r="A230" s="128" t="s">
        <v>1257</v>
      </c>
      <c r="B230" s="129" t="s">
        <v>80</v>
      </c>
      <c r="C230" s="130" t="s">
        <v>81</v>
      </c>
      <c r="D230" s="131" t="s">
        <v>12</v>
      </c>
      <c r="E230" s="132">
        <v>0.1</v>
      </c>
      <c r="F230" s="155">
        <f t="shared" si="27"/>
        <v>0.1</v>
      </c>
      <c r="G230" s="133">
        <v>140361</v>
      </c>
      <c r="H230" s="157">
        <f t="shared" si="28"/>
        <v>14036.1</v>
      </c>
    </row>
    <row r="231" spans="1:8" ht="25.5" x14ac:dyDescent="0.2">
      <c r="A231" s="128" t="s">
        <v>1258</v>
      </c>
      <c r="B231" s="129" t="s">
        <v>1246</v>
      </c>
      <c r="C231" s="130" t="s">
        <v>613</v>
      </c>
      <c r="D231" s="131" t="s">
        <v>159</v>
      </c>
      <c r="E231" s="132">
        <v>0.17</v>
      </c>
      <c r="F231" s="155">
        <f t="shared" si="27"/>
        <v>0.17</v>
      </c>
      <c r="G231" s="133">
        <v>21000</v>
      </c>
      <c r="H231" s="157">
        <f t="shared" si="28"/>
        <v>3570.0000000000005</v>
      </c>
    </row>
    <row r="232" spans="1:8" x14ac:dyDescent="0.2">
      <c r="A232" s="128" t="s">
        <v>1259</v>
      </c>
      <c r="B232" s="129" t="s">
        <v>1174</v>
      </c>
      <c r="C232" s="130" t="s">
        <v>1175</v>
      </c>
      <c r="D232" s="131" t="s">
        <v>159</v>
      </c>
      <c r="E232" s="132">
        <v>0.03</v>
      </c>
      <c r="F232" s="155">
        <f t="shared" si="27"/>
        <v>0.03</v>
      </c>
      <c r="G232" s="133">
        <v>32300</v>
      </c>
      <c r="H232" s="157">
        <f t="shared" si="28"/>
        <v>969</v>
      </c>
    </row>
    <row r="233" spans="1:8" ht="25.5" x14ac:dyDescent="0.2">
      <c r="A233" s="128" t="s">
        <v>1260</v>
      </c>
      <c r="B233" s="129" t="s">
        <v>516</v>
      </c>
      <c r="C233" s="130" t="s">
        <v>517</v>
      </c>
      <c r="D233" s="131" t="s">
        <v>159</v>
      </c>
      <c r="E233" s="132">
        <v>0.15</v>
      </c>
      <c r="F233" s="155">
        <f t="shared" si="27"/>
        <v>0.15</v>
      </c>
      <c r="G233" s="133">
        <v>27000</v>
      </c>
      <c r="H233" s="157">
        <f t="shared" si="28"/>
        <v>4050</v>
      </c>
    </row>
    <row r="234" spans="1:8" ht="165.75" x14ac:dyDescent="0.2">
      <c r="A234" s="122" t="s">
        <v>380</v>
      </c>
      <c r="B234" s="123" t="s">
        <v>1261</v>
      </c>
      <c r="C234" s="124" t="s">
        <v>1262</v>
      </c>
      <c r="D234" s="125" t="s">
        <v>143</v>
      </c>
      <c r="E234" s="222">
        <v>1</v>
      </c>
      <c r="F234" s="223"/>
      <c r="G234" s="126">
        <v>2100000</v>
      </c>
      <c r="H234" s="158">
        <f>G234*E234</f>
        <v>2100000</v>
      </c>
    </row>
    <row r="235" spans="1:8" ht="38.25" x14ac:dyDescent="0.2">
      <c r="A235" s="122" t="s">
        <v>379</v>
      </c>
      <c r="B235" s="123" t="s">
        <v>1263</v>
      </c>
      <c r="C235" s="124" t="s">
        <v>1264</v>
      </c>
      <c r="D235" s="125" t="s">
        <v>143</v>
      </c>
      <c r="E235" s="222">
        <v>1</v>
      </c>
      <c r="F235" s="223"/>
      <c r="G235" s="126"/>
      <c r="H235" s="127"/>
    </row>
    <row r="236" spans="1:8" ht="25.5" x14ac:dyDescent="0.2">
      <c r="A236" s="128" t="s">
        <v>777</v>
      </c>
      <c r="B236" s="129" t="s">
        <v>7</v>
      </c>
      <c r="C236" s="130" t="s">
        <v>8</v>
      </c>
      <c r="D236" s="131" t="s">
        <v>9</v>
      </c>
      <c r="E236" s="132">
        <v>0.87</v>
      </c>
      <c r="F236" s="155">
        <f>E236*$E$235</f>
        <v>0.87</v>
      </c>
      <c r="G236" s="156">
        <f>$L$11</f>
        <v>0</v>
      </c>
      <c r="H236" s="157">
        <f>G236*F236</f>
        <v>0</v>
      </c>
    </row>
    <row r="237" spans="1:8" x14ac:dyDescent="0.2">
      <c r="A237" s="128" t="s">
        <v>778</v>
      </c>
      <c r="B237" s="129" t="s">
        <v>191</v>
      </c>
      <c r="C237" s="130" t="s">
        <v>190</v>
      </c>
      <c r="D237" s="131" t="s">
        <v>9</v>
      </c>
      <c r="E237" s="132">
        <v>0.02</v>
      </c>
      <c r="F237" s="155">
        <f>E237*$E$235</f>
        <v>0.02</v>
      </c>
      <c r="G237" s="133">
        <v>0</v>
      </c>
      <c r="H237" s="157">
        <f>G237*F237</f>
        <v>0</v>
      </c>
    </row>
    <row r="238" spans="1:8" ht="51" x14ac:dyDescent="0.2">
      <c r="A238" s="128" t="s">
        <v>779</v>
      </c>
      <c r="B238" s="129" t="s">
        <v>41</v>
      </c>
      <c r="C238" s="130" t="s">
        <v>42</v>
      </c>
      <c r="D238" s="131" t="s">
        <v>12</v>
      </c>
      <c r="E238" s="132">
        <v>0.01</v>
      </c>
      <c r="F238" s="155">
        <f>E238*$E$235</f>
        <v>0.01</v>
      </c>
      <c r="G238" s="133">
        <v>252064</v>
      </c>
      <c r="H238" s="157">
        <f>G238*F238</f>
        <v>2520.64</v>
      </c>
    </row>
    <row r="239" spans="1:8" ht="25.5" x14ac:dyDescent="0.2">
      <c r="A239" s="128" t="s">
        <v>780</v>
      </c>
      <c r="B239" s="129" t="s">
        <v>80</v>
      </c>
      <c r="C239" s="130" t="s">
        <v>81</v>
      </c>
      <c r="D239" s="131" t="s">
        <v>12</v>
      </c>
      <c r="E239" s="132">
        <v>0.01</v>
      </c>
      <c r="F239" s="155">
        <f>E239*$E$235</f>
        <v>0.01</v>
      </c>
      <c r="G239" s="133">
        <v>140361</v>
      </c>
      <c r="H239" s="157">
        <f>G239*F239</f>
        <v>1403.6100000000001</v>
      </c>
    </row>
    <row r="240" spans="1:8" ht="25.5" x14ac:dyDescent="0.2">
      <c r="A240" s="122" t="s">
        <v>378</v>
      </c>
      <c r="B240" s="123" t="s">
        <v>1265</v>
      </c>
      <c r="C240" s="124" t="s">
        <v>1266</v>
      </c>
      <c r="D240" s="125" t="s">
        <v>143</v>
      </c>
      <c r="E240" s="222">
        <v>1</v>
      </c>
      <c r="F240" s="223"/>
      <c r="G240" s="126">
        <v>3000000</v>
      </c>
      <c r="H240" s="158">
        <f>G240*E240</f>
        <v>3000000</v>
      </c>
    </row>
    <row r="241" spans="1:9" ht="51" x14ac:dyDescent="0.2">
      <c r="A241" s="122" t="s">
        <v>1032</v>
      </c>
      <c r="B241" s="123" t="s">
        <v>1267</v>
      </c>
      <c r="C241" s="124" t="s">
        <v>1268</v>
      </c>
      <c r="D241" s="125" t="s">
        <v>143</v>
      </c>
      <c r="E241" s="222">
        <v>1</v>
      </c>
      <c r="F241" s="223"/>
      <c r="G241" s="126"/>
      <c r="H241" s="127"/>
    </row>
    <row r="242" spans="1:9" ht="25.5" x14ac:dyDescent="0.2">
      <c r="A242" s="128" t="s">
        <v>1269</v>
      </c>
      <c r="B242" s="129" t="s">
        <v>7</v>
      </c>
      <c r="C242" s="130" t="s">
        <v>8</v>
      </c>
      <c r="D242" s="131" t="s">
        <v>9</v>
      </c>
      <c r="E242" s="132">
        <v>0.52</v>
      </c>
      <c r="F242" s="155">
        <f>E242*E241</f>
        <v>0.52</v>
      </c>
      <c r="G242" s="156">
        <f>$L$11</f>
        <v>0</v>
      </c>
      <c r="H242" s="157">
        <f>G242*F242</f>
        <v>0</v>
      </c>
    </row>
    <row r="243" spans="1:9" x14ac:dyDescent="0.2">
      <c r="A243" s="122" t="s">
        <v>1034</v>
      </c>
      <c r="B243" s="123" t="s">
        <v>1270</v>
      </c>
      <c r="C243" s="124" t="s">
        <v>1271</v>
      </c>
      <c r="D243" s="125" t="s">
        <v>143</v>
      </c>
      <c r="E243" s="222">
        <v>1</v>
      </c>
      <c r="F243" s="223"/>
      <c r="G243" s="126">
        <v>516522</v>
      </c>
      <c r="H243" s="158">
        <f>G243*E243</f>
        <v>516522</v>
      </c>
    </row>
    <row r="244" spans="1:9" x14ac:dyDescent="0.2">
      <c r="A244" s="119"/>
      <c r="B244" s="219"/>
      <c r="C244" s="220"/>
      <c r="D244" s="220"/>
      <c r="E244" s="220"/>
      <c r="F244" s="220"/>
      <c r="G244" s="221"/>
      <c r="H244" s="118"/>
    </row>
    <row r="245" spans="1:9" x14ac:dyDescent="0.2">
      <c r="A245" s="122"/>
      <c r="B245" s="123"/>
      <c r="C245" s="135" t="s">
        <v>182</v>
      </c>
      <c r="D245" s="125"/>
      <c r="E245" s="125"/>
      <c r="F245" s="125"/>
      <c r="G245" s="125"/>
      <c r="H245" s="127"/>
    </row>
    <row r="246" spans="1:9" ht="15.75" customHeight="1" x14ac:dyDescent="0.2">
      <c r="A246" s="122"/>
      <c r="B246" s="123"/>
      <c r="C246" s="135" t="s">
        <v>181</v>
      </c>
      <c r="D246" s="125" t="s">
        <v>180</v>
      </c>
      <c r="E246" s="125"/>
      <c r="F246" s="125"/>
      <c r="G246" s="125"/>
      <c r="H246" s="127">
        <v>10.48</v>
      </c>
    </row>
    <row r="247" spans="1:9" x14ac:dyDescent="0.2">
      <c r="A247" s="122"/>
      <c r="B247" s="123"/>
      <c r="C247" s="135" t="s">
        <v>179</v>
      </c>
      <c r="D247" s="125" t="s">
        <v>91</v>
      </c>
      <c r="E247" s="125"/>
      <c r="F247" s="125"/>
      <c r="G247" s="125"/>
      <c r="H247" s="158">
        <f>H216+H226+H236+H242</f>
        <v>0</v>
      </c>
      <c r="I247" s="159">
        <f>H242+H236+H226+H216</f>
        <v>0</v>
      </c>
    </row>
    <row r="248" spans="1:9" x14ac:dyDescent="0.2">
      <c r="A248" s="122"/>
      <c r="B248" s="123"/>
      <c r="C248" s="135" t="s">
        <v>178</v>
      </c>
      <c r="D248" s="125" t="s">
        <v>91</v>
      </c>
      <c r="E248" s="125"/>
      <c r="F248" s="125"/>
      <c r="G248" s="125"/>
      <c r="H248" s="158">
        <f>H218+H219+H220+H228+H229+H230+H238+H239</f>
        <v>92662.57</v>
      </c>
    </row>
    <row r="249" spans="1:9" x14ac:dyDescent="0.2">
      <c r="A249" s="122"/>
      <c r="B249" s="123"/>
      <c r="C249" s="135" t="s">
        <v>177</v>
      </c>
      <c r="D249" s="125" t="s">
        <v>91</v>
      </c>
      <c r="E249" s="125"/>
      <c r="F249" s="125"/>
      <c r="G249" s="125"/>
      <c r="H249" s="158">
        <f>H221+H222+H223+H231+H232+H233+H238+H239</f>
        <v>21102.25</v>
      </c>
    </row>
    <row r="250" spans="1:9" x14ac:dyDescent="0.2">
      <c r="A250" s="122"/>
      <c r="B250" s="123"/>
      <c r="C250" s="135" t="s">
        <v>172</v>
      </c>
      <c r="D250" s="125" t="s">
        <v>91</v>
      </c>
      <c r="E250" s="160">
        <f>'ФОРМА КОММЕРЧЕСКОГО ПРЕДЛОЖЕНИЯ'!D30</f>
        <v>0</v>
      </c>
      <c r="F250" s="125"/>
      <c r="G250" s="125"/>
      <c r="H250" s="158">
        <f>H249*E250</f>
        <v>0</v>
      </c>
    </row>
    <row r="251" spans="1:9" x14ac:dyDescent="0.2">
      <c r="A251" s="122"/>
      <c r="B251" s="123"/>
      <c r="C251" s="135" t="s">
        <v>1272</v>
      </c>
      <c r="D251" s="125" t="s">
        <v>91</v>
      </c>
      <c r="E251" s="125"/>
      <c r="F251" s="125"/>
      <c r="G251" s="125"/>
      <c r="H251" s="158">
        <f>H224+H234+H240+H243</f>
        <v>6466522</v>
      </c>
    </row>
    <row r="252" spans="1:9" x14ac:dyDescent="0.2">
      <c r="A252" s="122"/>
      <c r="B252" s="123"/>
      <c r="C252" s="135" t="s">
        <v>172</v>
      </c>
      <c r="D252" s="125" t="s">
        <v>91</v>
      </c>
      <c r="E252" s="147">
        <v>0.02</v>
      </c>
      <c r="F252" s="125"/>
      <c r="G252" s="125"/>
      <c r="H252" s="158">
        <f>H251*E252</f>
        <v>129330.44</v>
      </c>
    </row>
    <row r="253" spans="1:9" x14ac:dyDescent="0.2">
      <c r="A253" s="122"/>
      <c r="B253" s="123"/>
      <c r="C253" s="135" t="s">
        <v>173</v>
      </c>
      <c r="D253" s="125" t="s">
        <v>91</v>
      </c>
      <c r="E253" s="125"/>
      <c r="F253" s="125"/>
      <c r="G253" s="125"/>
      <c r="H253" s="158">
        <f>H247+H248+H249+H251+H252+H250</f>
        <v>6709617.2600000007</v>
      </c>
    </row>
    <row r="254" spans="1:9" x14ac:dyDescent="0.2">
      <c r="A254" s="119"/>
      <c r="B254" s="219" t="s">
        <v>1273</v>
      </c>
      <c r="C254" s="220"/>
      <c r="D254" s="220"/>
      <c r="E254" s="220"/>
      <c r="F254" s="220"/>
      <c r="G254" s="221"/>
      <c r="H254" s="118"/>
    </row>
    <row r="255" spans="1:9" ht="25.5" x14ac:dyDescent="0.2">
      <c r="A255" s="122" t="s">
        <v>1037</v>
      </c>
      <c r="B255" s="123" t="s">
        <v>1274</v>
      </c>
      <c r="C255" s="124" t="s">
        <v>1275</v>
      </c>
      <c r="D255" s="125" t="s">
        <v>680</v>
      </c>
      <c r="E255" s="222">
        <v>2</v>
      </c>
      <c r="F255" s="223"/>
      <c r="G255" s="126"/>
      <c r="H255" s="127"/>
    </row>
    <row r="256" spans="1:9" ht="25.5" x14ac:dyDescent="0.2">
      <c r="A256" s="128" t="s">
        <v>1038</v>
      </c>
      <c r="B256" s="129" t="s">
        <v>682</v>
      </c>
      <c r="C256" s="130" t="s">
        <v>683</v>
      </c>
      <c r="D256" s="131" t="s">
        <v>9</v>
      </c>
      <c r="E256" s="132">
        <v>1.5</v>
      </c>
      <c r="F256" s="155">
        <f>E256*E255</f>
        <v>3</v>
      </c>
      <c r="G256" s="156">
        <f>L11</f>
        <v>0</v>
      </c>
      <c r="H256" s="157">
        <f>G256*F256</f>
        <v>0</v>
      </c>
    </row>
    <row r="257" spans="1:8" ht="38.25" x14ac:dyDescent="0.2">
      <c r="A257" s="122" t="s">
        <v>1046</v>
      </c>
      <c r="B257" s="123" t="s">
        <v>1276</v>
      </c>
      <c r="C257" s="124" t="s">
        <v>1277</v>
      </c>
      <c r="D257" s="125" t="s">
        <v>1278</v>
      </c>
      <c r="E257" s="222">
        <v>0.02</v>
      </c>
      <c r="F257" s="223"/>
      <c r="G257" s="126"/>
      <c r="H257" s="127"/>
    </row>
    <row r="258" spans="1:8" ht="25.5" x14ac:dyDescent="0.2">
      <c r="A258" s="128" t="s">
        <v>1047</v>
      </c>
      <c r="B258" s="129" t="s">
        <v>682</v>
      </c>
      <c r="C258" s="130" t="s">
        <v>683</v>
      </c>
      <c r="D258" s="131" t="s">
        <v>9</v>
      </c>
      <c r="E258" s="132">
        <v>16</v>
      </c>
      <c r="F258" s="155">
        <f>E258*E257</f>
        <v>0.32</v>
      </c>
      <c r="G258" s="156">
        <f>L11</f>
        <v>0</v>
      </c>
      <c r="H258" s="157">
        <f>G258*F258</f>
        <v>0</v>
      </c>
    </row>
    <row r="259" spans="1:8" ht="25.5" x14ac:dyDescent="0.2">
      <c r="A259" s="122" t="s">
        <v>1054</v>
      </c>
      <c r="B259" s="123" t="s">
        <v>1279</v>
      </c>
      <c r="C259" s="124" t="s">
        <v>1280</v>
      </c>
      <c r="D259" s="125" t="s">
        <v>1281</v>
      </c>
      <c r="E259" s="222">
        <v>2</v>
      </c>
      <c r="F259" s="223"/>
      <c r="G259" s="126"/>
      <c r="H259" s="127"/>
    </row>
    <row r="260" spans="1:8" ht="25.5" x14ac:dyDescent="0.2">
      <c r="A260" s="128" t="s">
        <v>1055</v>
      </c>
      <c r="B260" s="129" t="s">
        <v>682</v>
      </c>
      <c r="C260" s="130" t="s">
        <v>683</v>
      </c>
      <c r="D260" s="131" t="s">
        <v>9</v>
      </c>
      <c r="E260" s="132">
        <v>1.5</v>
      </c>
      <c r="F260" s="155">
        <f>E260*E259</f>
        <v>3</v>
      </c>
      <c r="G260" s="156">
        <f>L11</f>
        <v>0</v>
      </c>
      <c r="H260" s="157">
        <f>G260*F260</f>
        <v>0</v>
      </c>
    </row>
    <row r="261" spans="1:8" ht="127.5" x14ac:dyDescent="0.2">
      <c r="A261" s="122" t="s">
        <v>1061</v>
      </c>
      <c r="B261" s="123" t="s">
        <v>1282</v>
      </c>
      <c r="C261" s="124" t="s">
        <v>1283</v>
      </c>
      <c r="D261" s="125" t="s">
        <v>1284</v>
      </c>
      <c r="E261" s="222">
        <v>2</v>
      </c>
      <c r="F261" s="223"/>
      <c r="G261" s="126"/>
      <c r="H261" s="127"/>
    </row>
    <row r="262" spans="1:8" ht="25.5" x14ac:dyDescent="0.2">
      <c r="A262" s="128" t="s">
        <v>1062</v>
      </c>
      <c r="B262" s="129" t="s">
        <v>682</v>
      </c>
      <c r="C262" s="130" t="s">
        <v>683</v>
      </c>
      <c r="D262" s="131" t="s">
        <v>9</v>
      </c>
      <c r="E262" s="132">
        <v>0.4</v>
      </c>
      <c r="F262" s="155">
        <f>E262*E261</f>
        <v>0.8</v>
      </c>
      <c r="G262" s="156">
        <f>L11</f>
        <v>0</v>
      </c>
      <c r="H262" s="157">
        <f>G262*F262</f>
        <v>0</v>
      </c>
    </row>
    <row r="263" spans="1:8" ht="25.5" x14ac:dyDescent="0.2">
      <c r="A263" s="122" t="s">
        <v>1069</v>
      </c>
      <c r="B263" s="123" t="s">
        <v>1285</v>
      </c>
      <c r="C263" s="124" t="s">
        <v>1286</v>
      </c>
      <c r="D263" s="125" t="s">
        <v>1287</v>
      </c>
      <c r="E263" s="222">
        <v>1</v>
      </c>
      <c r="F263" s="223"/>
      <c r="G263" s="126"/>
      <c r="H263" s="127"/>
    </row>
    <row r="264" spans="1:8" ht="25.5" x14ac:dyDescent="0.2">
      <c r="A264" s="128" t="s">
        <v>1070</v>
      </c>
      <c r="B264" s="129" t="s">
        <v>682</v>
      </c>
      <c r="C264" s="130" t="s">
        <v>683</v>
      </c>
      <c r="D264" s="131" t="s">
        <v>9</v>
      </c>
      <c r="E264" s="132">
        <v>6</v>
      </c>
      <c r="F264" s="155">
        <f>E264*E263</f>
        <v>6</v>
      </c>
      <c r="G264" s="156">
        <f>L11</f>
        <v>0</v>
      </c>
      <c r="H264" s="157">
        <f>G264*F264</f>
        <v>0</v>
      </c>
    </row>
    <row r="265" spans="1:8" x14ac:dyDescent="0.2">
      <c r="A265" s="119"/>
      <c r="B265" s="219"/>
      <c r="C265" s="220"/>
      <c r="D265" s="220"/>
      <c r="E265" s="220"/>
      <c r="F265" s="220"/>
      <c r="G265" s="221"/>
      <c r="H265" s="118"/>
    </row>
    <row r="266" spans="1:8" x14ac:dyDescent="0.2">
      <c r="A266" s="122"/>
      <c r="B266" s="123"/>
      <c r="C266" s="135" t="s">
        <v>182</v>
      </c>
      <c r="D266" s="125"/>
      <c r="E266" s="125"/>
      <c r="F266" s="125"/>
      <c r="G266" s="125"/>
      <c r="H266" s="127"/>
    </row>
    <row r="267" spans="1:8" ht="25.5" x14ac:dyDescent="0.2">
      <c r="A267" s="122"/>
      <c r="B267" s="123"/>
      <c r="C267" s="135" t="s">
        <v>181</v>
      </c>
      <c r="D267" s="125" t="s">
        <v>180</v>
      </c>
      <c r="E267" s="125"/>
      <c r="F267" s="125"/>
      <c r="G267" s="125"/>
      <c r="H267" s="127">
        <v>19.12</v>
      </c>
    </row>
    <row r="268" spans="1:8" x14ac:dyDescent="0.2">
      <c r="A268" s="122"/>
      <c r="B268" s="123"/>
      <c r="C268" s="135" t="s">
        <v>179</v>
      </c>
      <c r="D268" s="125" t="s">
        <v>91</v>
      </c>
      <c r="E268" s="125"/>
      <c r="F268" s="125"/>
      <c r="G268" s="125"/>
      <c r="H268" s="158">
        <f>H264+H262+H260+H258+H256</f>
        <v>0</v>
      </c>
    </row>
    <row r="269" spans="1:8" x14ac:dyDescent="0.2">
      <c r="A269" s="122"/>
      <c r="B269" s="123"/>
      <c r="C269" s="135" t="s">
        <v>173</v>
      </c>
      <c r="D269" s="125" t="s">
        <v>91</v>
      </c>
      <c r="E269" s="125"/>
      <c r="F269" s="125"/>
      <c r="G269" s="125"/>
      <c r="H269" s="158">
        <f>H268</f>
        <v>0</v>
      </c>
    </row>
    <row r="270" spans="1:8" x14ac:dyDescent="0.2">
      <c r="A270" s="119"/>
      <c r="B270" s="219"/>
      <c r="C270" s="220"/>
      <c r="D270" s="220"/>
      <c r="E270" s="220"/>
      <c r="F270" s="220"/>
      <c r="G270" s="221"/>
      <c r="H270" s="118"/>
    </row>
    <row r="271" spans="1:8" x14ac:dyDescent="0.2">
      <c r="A271" s="119"/>
      <c r="B271" s="219"/>
      <c r="C271" s="220"/>
      <c r="D271" s="220"/>
      <c r="E271" s="220"/>
      <c r="F271" s="220"/>
      <c r="G271" s="221"/>
      <c r="H271" s="118"/>
    </row>
    <row r="272" spans="1:8" x14ac:dyDescent="0.2">
      <c r="A272" s="119"/>
      <c r="B272" s="219"/>
      <c r="C272" s="220"/>
      <c r="D272" s="220"/>
      <c r="E272" s="220"/>
      <c r="F272" s="220"/>
      <c r="G272" s="221"/>
      <c r="H272" s="118"/>
    </row>
    <row r="273" spans="1:10" x14ac:dyDescent="0.2">
      <c r="A273" s="122"/>
      <c r="B273" s="123"/>
      <c r="C273" s="135" t="s">
        <v>183</v>
      </c>
      <c r="D273" s="125"/>
      <c r="E273" s="125"/>
      <c r="F273" s="125"/>
      <c r="G273" s="125"/>
      <c r="H273" s="127"/>
    </row>
    <row r="274" spans="1:10" x14ac:dyDescent="0.2">
      <c r="A274" s="119"/>
      <c r="B274" s="219"/>
      <c r="C274" s="220"/>
      <c r="D274" s="220"/>
      <c r="E274" s="220"/>
      <c r="F274" s="220"/>
      <c r="G274" s="221"/>
      <c r="H274" s="118"/>
    </row>
    <row r="275" spans="1:10" x14ac:dyDescent="0.2">
      <c r="A275" s="122"/>
      <c r="B275" s="123"/>
      <c r="C275" s="135" t="s">
        <v>182</v>
      </c>
      <c r="D275" s="125"/>
      <c r="E275" s="125"/>
      <c r="F275" s="125"/>
      <c r="G275" s="125"/>
      <c r="H275" s="127"/>
    </row>
    <row r="276" spans="1:10" ht="25.5" x14ac:dyDescent="0.2">
      <c r="A276" s="122"/>
      <c r="B276" s="123"/>
      <c r="C276" s="135" t="s">
        <v>181</v>
      </c>
      <c r="D276" s="125" t="s">
        <v>180</v>
      </c>
      <c r="E276" s="125"/>
      <c r="F276" s="125"/>
      <c r="G276" s="125"/>
      <c r="H276" s="127">
        <v>104.72</v>
      </c>
    </row>
    <row r="277" spans="1:10" x14ac:dyDescent="0.2">
      <c r="A277" s="122"/>
      <c r="B277" s="123"/>
      <c r="C277" s="135" t="s">
        <v>179</v>
      </c>
      <c r="D277" s="125" t="s">
        <v>91</v>
      </c>
      <c r="E277" s="125"/>
      <c r="F277" s="125"/>
      <c r="G277" s="125"/>
      <c r="H277" s="158">
        <f>H67+H94+H207+H247+H269</f>
        <v>0</v>
      </c>
    </row>
    <row r="278" spans="1:10" ht="25.5" x14ac:dyDescent="0.2">
      <c r="A278" s="122"/>
      <c r="B278" s="123"/>
      <c r="C278" s="135" t="s">
        <v>683</v>
      </c>
      <c r="D278" s="125" t="s">
        <v>91</v>
      </c>
      <c r="E278" s="125"/>
      <c r="F278" s="125"/>
      <c r="G278" s="125"/>
      <c r="H278" s="158">
        <f>H269</f>
        <v>0</v>
      </c>
    </row>
    <row r="279" spans="1:10" x14ac:dyDescent="0.2">
      <c r="A279" s="122"/>
      <c r="B279" s="123"/>
      <c r="C279" s="135" t="s">
        <v>178</v>
      </c>
      <c r="D279" s="125" t="s">
        <v>91</v>
      </c>
      <c r="E279" s="125"/>
      <c r="F279" s="125"/>
      <c r="G279" s="125"/>
      <c r="H279" s="158">
        <f>H248+H208+H95+H68</f>
        <v>6372804.8017487535</v>
      </c>
    </row>
    <row r="280" spans="1:10" x14ac:dyDescent="0.2">
      <c r="A280" s="122"/>
      <c r="B280" s="123"/>
      <c r="C280" s="135" t="s">
        <v>177</v>
      </c>
      <c r="D280" s="125" t="s">
        <v>91</v>
      </c>
      <c r="E280" s="125"/>
      <c r="F280" s="125"/>
      <c r="G280" s="125"/>
      <c r="H280" s="158">
        <f>H249+H209+H96+H69</f>
        <v>13182561.046400001</v>
      </c>
    </row>
    <row r="281" spans="1:10" x14ac:dyDescent="0.2">
      <c r="A281" s="122"/>
      <c r="B281" s="123"/>
      <c r="C281" s="135" t="s">
        <v>172</v>
      </c>
      <c r="D281" s="125" t="s">
        <v>91</v>
      </c>
      <c r="E281" s="160">
        <f>'ФОРМА КОММЕРЧЕСКОГО ПРЕДЛОЖЕНИЯ'!D30</f>
        <v>0</v>
      </c>
      <c r="F281" s="125"/>
      <c r="G281" s="125"/>
      <c r="H281" s="158">
        <f>H280*E281</f>
        <v>0</v>
      </c>
      <c r="I281" s="159">
        <f>H275*E281</f>
        <v>0</v>
      </c>
      <c r="J281" s="161">
        <f>I281*E287</f>
        <v>0</v>
      </c>
    </row>
    <row r="282" spans="1:10" x14ac:dyDescent="0.2">
      <c r="A282" s="122"/>
      <c r="B282" s="123"/>
      <c r="C282" s="135" t="s">
        <v>1290</v>
      </c>
      <c r="D282" s="125" t="s">
        <v>91</v>
      </c>
      <c r="E282" s="125"/>
      <c r="F282" s="125"/>
      <c r="G282" s="125"/>
      <c r="H282" s="158">
        <f>H211</f>
        <v>3226475</v>
      </c>
      <c r="I282" s="159">
        <f>I279+H282</f>
        <v>3226475</v>
      </c>
    </row>
    <row r="283" spans="1:10" ht="25.5" x14ac:dyDescent="0.2">
      <c r="A283" s="122"/>
      <c r="B283" s="123"/>
      <c r="C283" s="135" t="s">
        <v>1291</v>
      </c>
      <c r="D283" s="125" t="s">
        <v>91</v>
      </c>
      <c r="E283" s="148">
        <v>1.4999999999999999E-2</v>
      </c>
      <c r="F283" s="125"/>
      <c r="G283" s="125"/>
      <c r="H283" s="158">
        <f>H282*E283</f>
        <v>48397.125</v>
      </c>
    </row>
    <row r="284" spans="1:10" x14ac:dyDescent="0.2">
      <c r="A284" s="122"/>
      <c r="B284" s="123"/>
      <c r="C284" s="135" t="s">
        <v>173</v>
      </c>
      <c r="D284" s="125" t="s">
        <v>91</v>
      </c>
      <c r="E284" s="138"/>
      <c r="F284" s="125"/>
      <c r="G284" s="125"/>
      <c r="H284" s="158">
        <f>H277+H278+H279+H280+H281+H282+H283</f>
        <v>22830237.973148756</v>
      </c>
      <c r="I284" s="161">
        <f>H282*E284</f>
        <v>0</v>
      </c>
      <c r="J284" s="159">
        <f>I283+I284</f>
        <v>0</v>
      </c>
    </row>
    <row r="285" spans="1:10" x14ac:dyDescent="0.2">
      <c r="A285" s="122"/>
      <c r="B285" s="123"/>
      <c r="C285" s="135" t="s">
        <v>800</v>
      </c>
      <c r="D285" s="125" t="s">
        <v>91</v>
      </c>
      <c r="E285" s="162">
        <f>'ФОРМА КОММЕРЧЕСКОГО ПРЕДЛОЖЕНИЯ'!D29</f>
        <v>0</v>
      </c>
      <c r="F285" s="125"/>
      <c r="G285" s="125"/>
      <c r="H285" s="158">
        <f>H284*E285</f>
        <v>0</v>
      </c>
      <c r="I285" s="163">
        <f>I284*E285</f>
        <v>0</v>
      </c>
    </row>
    <row r="286" spans="1:10" x14ac:dyDescent="0.2">
      <c r="A286" s="122"/>
      <c r="B286" s="123"/>
      <c r="C286" s="135" t="s">
        <v>1272</v>
      </c>
      <c r="D286" s="125" t="s">
        <v>91</v>
      </c>
      <c r="E286" s="125"/>
      <c r="F286" s="125"/>
      <c r="G286" s="125"/>
      <c r="H286" s="158">
        <f>H251</f>
        <v>6466522</v>
      </c>
    </row>
    <row r="287" spans="1:10" x14ac:dyDescent="0.2">
      <c r="A287" s="122"/>
      <c r="B287" s="123"/>
      <c r="C287" s="135" t="s">
        <v>172</v>
      </c>
      <c r="D287" s="125" t="s">
        <v>91</v>
      </c>
      <c r="E287" s="147">
        <v>0.02</v>
      </c>
      <c r="F287" s="125"/>
      <c r="G287" s="125"/>
      <c r="H287" s="158">
        <f>H286*E287</f>
        <v>129330.44</v>
      </c>
      <c r="I287" s="159">
        <f>H280*E287</f>
        <v>263651.22092800005</v>
      </c>
      <c r="J287" s="161" t="e">
        <f>I287*#REF!</f>
        <v>#REF!</v>
      </c>
    </row>
    <row r="288" spans="1:10" x14ac:dyDescent="0.2">
      <c r="A288" s="122"/>
      <c r="B288" s="123"/>
      <c r="C288" s="135" t="s">
        <v>173</v>
      </c>
      <c r="D288" s="125" t="s">
        <v>91</v>
      </c>
      <c r="E288" s="138"/>
      <c r="F288" s="125"/>
      <c r="G288" s="125"/>
      <c r="H288" s="158">
        <f>H284+H285+H286+H287</f>
        <v>29426090.413148757</v>
      </c>
      <c r="I288" s="161">
        <f>H286*E288</f>
        <v>0</v>
      </c>
      <c r="J288" s="159">
        <f>I287+I288</f>
        <v>263651.22092800005</v>
      </c>
    </row>
    <row r="289" spans="1:19" x14ac:dyDescent="0.2">
      <c r="A289" s="119"/>
      <c r="B289" s="219"/>
      <c r="C289" s="220"/>
      <c r="D289" s="220"/>
      <c r="E289" s="220"/>
      <c r="F289" s="220"/>
      <c r="G289" s="221"/>
      <c r="H289" s="118"/>
    </row>
    <row r="290" spans="1:19" x14ac:dyDescent="0.2">
      <c r="A290" s="119"/>
      <c r="B290" s="219"/>
      <c r="C290" s="220"/>
      <c r="D290" s="220"/>
      <c r="E290" s="220"/>
      <c r="F290" s="220"/>
      <c r="G290" s="221"/>
      <c r="H290" s="118"/>
      <c r="I290" s="159">
        <f>H277+H279+H280+H287</f>
        <v>19684696.288148757</v>
      </c>
    </row>
    <row r="291" spans="1:19" x14ac:dyDescent="0.2">
      <c r="A291" s="122"/>
      <c r="B291" s="123"/>
      <c r="C291" s="135" t="s">
        <v>176</v>
      </c>
      <c r="D291" s="125" t="s">
        <v>91</v>
      </c>
      <c r="E291" s="125"/>
      <c r="F291" s="125"/>
      <c r="G291" s="125"/>
      <c r="H291" s="158">
        <f>H288-H286</f>
        <v>22959568.413148757</v>
      </c>
    </row>
    <row r="292" spans="1:19" x14ac:dyDescent="0.2">
      <c r="A292" s="119"/>
      <c r="B292" s="219"/>
      <c r="C292" s="220"/>
      <c r="D292" s="220"/>
      <c r="E292" s="220"/>
      <c r="F292" s="220"/>
      <c r="G292" s="221"/>
      <c r="H292" s="118"/>
    </row>
    <row r="293" spans="1:19" x14ac:dyDescent="0.2">
      <c r="A293" s="122"/>
      <c r="B293" s="123"/>
      <c r="C293" s="135" t="s">
        <v>175</v>
      </c>
      <c r="D293" s="125" t="s">
        <v>91</v>
      </c>
      <c r="E293" s="125"/>
      <c r="F293" s="125"/>
      <c r="G293" s="125"/>
      <c r="H293" s="158">
        <f>H288</f>
        <v>29426090.413148757</v>
      </c>
      <c r="N293" s="139"/>
      <c r="Q293" s="139"/>
      <c r="S293" s="214"/>
    </row>
    <row r="294" spans="1:19" x14ac:dyDescent="0.2">
      <c r="A294" s="119"/>
      <c r="B294" s="219"/>
      <c r="C294" s="220"/>
      <c r="D294" s="220"/>
      <c r="E294" s="220"/>
      <c r="F294" s="220"/>
      <c r="G294" s="221"/>
      <c r="H294" s="118"/>
    </row>
    <row r="295" spans="1:19" x14ac:dyDescent="0.2">
      <c r="A295" s="119"/>
      <c r="B295" s="219"/>
      <c r="C295" s="220"/>
      <c r="D295" s="220"/>
      <c r="E295" s="220"/>
      <c r="F295" s="220"/>
      <c r="G295" s="221"/>
      <c r="H295" s="118"/>
    </row>
    <row r="296" spans="1:19" x14ac:dyDescent="0.2">
      <c r="A296" s="122"/>
      <c r="B296" s="123"/>
      <c r="C296" s="135" t="s">
        <v>1091</v>
      </c>
      <c r="D296" s="125" t="s">
        <v>91</v>
      </c>
      <c r="E296" s="136">
        <v>0.12</v>
      </c>
      <c r="F296" s="125"/>
      <c r="G296" s="125"/>
      <c r="H296" s="158">
        <f>H293*E296</f>
        <v>3531130.8495778507</v>
      </c>
    </row>
    <row r="297" spans="1:19" x14ac:dyDescent="0.2">
      <c r="A297" s="122"/>
      <c r="B297" s="123"/>
      <c r="C297" s="135" t="s">
        <v>173</v>
      </c>
      <c r="D297" s="125" t="s">
        <v>91</v>
      </c>
      <c r="E297" s="125"/>
      <c r="F297" s="125"/>
      <c r="G297" s="125"/>
      <c r="H297" s="158">
        <f>H293+H296</f>
        <v>32957221.262726609</v>
      </c>
    </row>
    <row r="300" spans="1:19" x14ac:dyDescent="0.2">
      <c r="C300" s="141"/>
      <c r="D300" s="142"/>
    </row>
    <row r="301" spans="1:19" x14ac:dyDescent="0.2">
      <c r="C301" s="142"/>
      <c r="D301" s="142"/>
    </row>
    <row r="302" spans="1:19" x14ac:dyDescent="0.2">
      <c r="C302" s="143"/>
      <c r="D302" s="143"/>
    </row>
    <row r="303" spans="1:19" x14ac:dyDescent="0.2">
      <c r="C303" s="143"/>
      <c r="D303" s="143"/>
    </row>
    <row r="304" spans="1:19" x14ac:dyDescent="0.2">
      <c r="C304" s="142"/>
      <c r="D304" s="142"/>
    </row>
  </sheetData>
  <sheetProtection password="C763" sheet="1" objects="1" scenarios="1"/>
  <mergeCells count="89">
    <mergeCell ref="A2:H2"/>
    <mergeCell ref="A3:H3"/>
    <mergeCell ref="A4:H4"/>
    <mergeCell ref="A5:H5"/>
    <mergeCell ref="A6:H6"/>
    <mergeCell ref="A8:A9"/>
    <mergeCell ref="B8:B9"/>
    <mergeCell ref="C8:C9"/>
    <mergeCell ref="D8:D9"/>
    <mergeCell ref="E8:F8"/>
    <mergeCell ref="G8:G9"/>
    <mergeCell ref="H8:H9"/>
    <mergeCell ref="E44:F44"/>
    <mergeCell ref="B11:G11"/>
    <mergeCell ref="E12:F12"/>
    <mergeCell ref="E14:F14"/>
    <mergeCell ref="E16:F16"/>
    <mergeCell ref="E21:F21"/>
    <mergeCell ref="E29:F29"/>
    <mergeCell ref="E34:F34"/>
    <mergeCell ref="E41:F41"/>
    <mergeCell ref="E42:F42"/>
    <mergeCell ref="E91:F91"/>
    <mergeCell ref="E46:F46"/>
    <mergeCell ref="E54:F54"/>
    <mergeCell ref="E55:F55"/>
    <mergeCell ref="B64:G64"/>
    <mergeCell ref="B72:G72"/>
    <mergeCell ref="E73:F73"/>
    <mergeCell ref="E77:F77"/>
    <mergeCell ref="E83:F83"/>
    <mergeCell ref="E84:F84"/>
    <mergeCell ref="E90:F90"/>
    <mergeCell ref="E131:F131"/>
    <mergeCell ref="B99:G99"/>
    <mergeCell ref="E100:F100"/>
    <mergeCell ref="E102:F102"/>
    <mergeCell ref="E104:F104"/>
    <mergeCell ref="E111:F111"/>
    <mergeCell ref="E112:F112"/>
    <mergeCell ref="E121:F121"/>
    <mergeCell ref="E122:F122"/>
    <mergeCell ref="E130:F130"/>
    <mergeCell ref="E189:F189"/>
    <mergeCell ref="E140:F140"/>
    <mergeCell ref="E141:F141"/>
    <mergeCell ref="E151:F151"/>
    <mergeCell ref="E152:F152"/>
    <mergeCell ref="E153:F153"/>
    <mergeCell ref="E162:F162"/>
    <mergeCell ref="E163:F163"/>
    <mergeCell ref="E166:F166"/>
    <mergeCell ref="E167:F167"/>
    <mergeCell ref="E176:F176"/>
    <mergeCell ref="E177:F177"/>
    <mergeCell ref="E240:F240"/>
    <mergeCell ref="B214:G214"/>
    <mergeCell ref="E201:F201"/>
    <mergeCell ref="E202:F202"/>
    <mergeCell ref="E190:F190"/>
    <mergeCell ref="E191:F191"/>
    <mergeCell ref="E192:F192"/>
    <mergeCell ref="E193:F193"/>
    <mergeCell ref="E194:F194"/>
    <mergeCell ref="E195:F195"/>
    <mergeCell ref="E215:F215"/>
    <mergeCell ref="E224:F224"/>
    <mergeCell ref="E225:F225"/>
    <mergeCell ref="E234:F234"/>
    <mergeCell ref="E235:F235"/>
    <mergeCell ref="B270:G270"/>
    <mergeCell ref="E241:F241"/>
    <mergeCell ref="E243:F243"/>
    <mergeCell ref="B244:G244"/>
    <mergeCell ref="B254:G254"/>
    <mergeCell ref="E255:F255"/>
    <mergeCell ref="E257:F257"/>
    <mergeCell ref="E259:F259"/>
    <mergeCell ref="E261:F261"/>
    <mergeCell ref="E263:F263"/>
    <mergeCell ref="B265:G265"/>
    <mergeCell ref="B294:G294"/>
    <mergeCell ref="B295:G295"/>
    <mergeCell ref="B271:G271"/>
    <mergeCell ref="B272:G272"/>
    <mergeCell ref="B274:G274"/>
    <mergeCell ref="B289:G289"/>
    <mergeCell ref="B290:G290"/>
    <mergeCell ref="B292:G29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67"/>
  <sheetViews>
    <sheetView showGridLines="0" zoomScale="110" zoomScaleNormal="110" workbookViewId="0">
      <pane xSplit="8" ySplit="10" topLeftCell="I503" activePane="bottomRight" state="frozen"/>
      <selection pane="topRight" activeCell="I1" sqref="I1"/>
      <selection pane="bottomLeft" activeCell="A11" sqref="A11"/>
      <selection pane="bottomRight" activeCell="E511" sqref="E511"/>
    </sheetView>
  </sheetViews>
  <sheetFormatPr defaultColWidth="8.83203125" defaultRowHeight="12.75" x14ac:dyDescent="0.2"/>
  <cols>
    <col min="1" max="1" width="6.5" style="1" customWidth="1"/>
    <col min="2" max="2" width="11.33203125" style="1" customWidth="1"/>
    <col min="3" max="3" width="35.5" style="1" customWidth="1"/>
    <col min="4" max="4" width="9" style="1" customWidth="1"/>
    <col min="5" max="5" width="11.1640625" style="1" customWidth="1"/>
    <col min="6" max="6" width="9.5" style="1" customWidth="1"/>
    <col min="7" max="7" width="14.33203125" style="1" customWidth="1"/>
    <col min="8" max="8" width="18.1640625" style="1" customWidth="1"/>
    <col min="9" max="9" width="0.5" style="1" customWidth="1"/>
    <col min="10" max="10" width="15.5" style="89" customWidth="1"/>
    <col min="11" max="11" width="8.83203125" style="1"/>
    <col min="12" max="12" width="8.83203125" style="1" customWidth="1"/>
    <col min="13" max="13" width="11" style="1" customWidth="1"/>
    <col min="14" max="14" width="4.1640625" style="1" customWidth="1"/>
    <col min="15" max="16384" width="8.83203125" style="1"/>
  </cols>
  <sheetData>
    <row r="1" spans="1:13" x14ac:dyDescent="0.2">
      <c r="A1" s="240"/>
      <c r="B1" s="240"/>
      <c r="C1" s="240"/>
      <c r="D1" s="240"/>
      <c r="E1" s="240"/>
      <c r="F1" s="240"/>
      <c r="G1" s="240"/>
      <c r="H1" s="240"/>
    </row>
    <row r="2" spans="1:13" x14ac:dyDescent="0.2">
      <c r="A2" s="17"/>
      <c r="B2" s="17"/>
      <c r="C2" s="17"/>
      <c r="D2" s="17"/>
      <c r="E2" s="17"/>
      <c r="F2" s="17"/>
      <c r="G2" s="17"/>
      <c r="H2" s="17"/>
    </row>
    <row r="3" spans="1:13" ht="15.75" customHeight="1" x14ac:dyDescent="0.2">
      <c r="A3" s="240" t="s">
        <v>377</v>
      </c>
      <c r="B3" s="240"/>
      <c r="C3" s="240"/>
      <c r="D3" s="240"/>
      <c r="E3" s="240"/>
      <c r="F3" s="240"/>
      <c r="G3" s="240"/>
      <c r="H3" s="240"/>
    </row>
    <row r="4" spans="1:13" ht="28.5" customHeight="1" x14ac:dyDescent="0.2">
      <c r="A4" s="240" t="s">
        <v>376</v>
      </c>
      <c r="B4" s="240"/>
      <c r="C4" s="240"/>
      <c r="D4" s="240"/>
      <c r="E4" s="240"/>
      <c r="F4" s="240"/>
      <c r="G4" s="240"/>
      <c r="H4" s="240"/>
    </row>
    <row r="5" spans="1:13" x14ac:dyDescent="0.2">
      <c r="A5" s="241"/>
      <c r="B5" s="241"/>
      <c r="C5" s="241"/>
      <c r="D5" s="241"/>
      <c r="E5" s="241"/>
      <c r="F5" s="241"/>
      <c r="G5" s="241"/>
      <c r="H5" s="241"/>
      <c r="M5" s="1" t="s">
        <v>1088</v>
      </c>
    </row>
    <row r="6" spans="1:13" x14ac:dyDescent="0.2">
      <c r="A6" s="240"/>
      <c r="B6" s="240"/>
      <c r="C6" s="240"/>
      <c r="D6" s="240"/>
      <c r="E6" s="240"/>
      <c r="F6" s="240"/>
      <c r="G6" s="240"/>
      <c r="H6" s="240"/>
      <c r="M6" s="84">
        <v>15938.35</v>
      </c>
    </row>
    <row r="7" spans="1:13" ht="15.75" customHeight="1" x14ac:dyDescent="0.2">
      <c r="A7" s="242" t="s">
        <v>859</v>
      </c>
      <c r="B7" s="242"/>
      <c r="C7" s="242"/>
      <c r="D7" s="242"/>
      <c r="E7" s="242"/>
      <c r="F7" s="242"/>
      <c r="G7" s="242"/>
      <c r="H7" s="242"/>
    </row>
    <row r="9" spans="1:13" x14ac:dyDescent="0.2">
      <c r="A9" s="236" t="s">
        <v>0</v>
      </c>
      <c r="B9" s="236" t="s">
        <v>1</v>
      </c>
      <c r="C9" s="236" t="s">
        <v>375</v>
      </c>
      <c r="D9" s="236" t="s">
        <v>2</v>
      </c>
      <c r="E9" s="238" t="s">
        <v>3</v>
      </c>
      <c r="F9" s="239"/>
      <c r="G9" s="236" t="s">
        <v>4</v>
      </c>
      <c r="H9" s="236" t="s">
        <v>5</v>
      </c>
    </row>
    <row r="10" spans="1:13" ht="25.5" customHeight="1" x14ac:dyDescent="0.2">
      <c r="A10" s="237"/>
      <c r="B10" s="237"/>
      <c r="C10" s="237"/>
      <c r="D10" s="237"/>
      <c r="E10" s="7" t="s">
        <v>374</v>
      </c>
      <c r="F10" s="7" t="s">
        <v>373</v>
      </c>
      <c r="G10" s="237"/>
      <c r="H10" s="237"/>
    </row>
    <row r="11" spans="1:13" x14ac:dyDescent="0.2">
      <c r="A11" s="56">
        <v>1</v>
      </c>
      <c r="B11" s="7">
        <v>2</v>
      </c>
      <c r="C11" s="7">
        <v>3</v>
      </c>
      <c r="D11" s="7">
        <v>4</v>
      </c>
      <c r="E11" s="7">
        <v>5</v>
      </c>
      <c r="F11" s="7">
        <v>6</v>
      </c>
      <c r="G11" s="7">
        <v>7</v>
      </c>
      <c r="H11" s="7">
        <v>8</v>
      </c>
    </row>
    <row r="12" spans="1:13" x14ac:dyDescent="0.2">
      <c r="A12" s="56"/>
      <c r="B12" s="231"/>
      <c r="C12" s="232"/>
      <c r="D12" s="232"/>
      <c r="E12" s="232"/>
      <c r="F12" s="232"/>
      <c r="G12" s="233"/>
      <c r="H12" s="7"/>
    </row>
    <row r="13" spans="1:13" x14ac:dyDescent="0.2">
      <c r="A13" s="56"/>
      <c r="B13" s="231"/>
      <c r="C13" s="232"/>
      <c r="D13" s="232"/>
      <c r="E13" s="232"/>
      <c r="F13" s="232"/>
      <c r="G13" s="233"/>
      <c r="H13" s="7"/>
    </row>
    <row r="14" spans="1:13" x14ac:dyDescent="0.2">
      <c r="A14" s="56"/>
      <c r="B14" s="231" t="s">
        <v>372</v>
      </c>
      <c r="C14" s="232"/>
      <c r="D14" s="232"/>
      <c r="E14" s="232"/>
      <c r="F14" s="232"/>
      <c r="G14" s="233"/>
      <c r="H14" s="7"/>
    </row>
    <row r="15" spans="1:13" ht="22.5" x14ac:dyDescent="0.2">
      <c r="A15" s="6" t="s">
        <v>6</v>
      </c>
      <c r="B15" s="5" t="s">
        <v>371</v>
      </c>
      <c r="C15" s="16" t="s">
        <v>370</v>
      </c>
      <c r="D15" s="3" t="s">
        <v>369</v>
      </c>
      <c r="E15" s="234">
        <v>0.1</v>
      </c>
      <c r="F15" s="235"/>
      <c r="G15" s="15">
        <v>2112088.35</v>
      </c>
      <c r="H15" s="2">
        <v>211208.84</v>
      </c>
    </row>
    <row r="16" spans="1:13" ht="22.5" x14ac:dyDescent="0.2">
      <c r="A16" s="14" t="s">
        <v>368</v>
      </c>
      <c r="B16" s="13" t="s">
        <v>7</v>
      </c>
      <c r="C16" s="12" t="s">
        <v>8</v>
      </c>
      <c r="D16" s="11" t="s">
        <v>9</v>
      </c>
      <c r="E16" s="10">
        <v>123</v>
      </c>
      <c r="F16" s="10">
        <v>12.3</v>
      </c>
      <c r="G16" s="9">
        <f>M6</f>
        <v>15938.35</v>
      </c>
      <c r="H16" s="8">
        <f>F16*G16</f>
        <v>196041.70500000002</v>
      </c>
    </row>
    <row r="17" spans="1:8" ht="56.25" x14ac:dyDescent="0.2">
      <c r="A17" s="6" t="s">
        <v>13</v>
      </c>
      <c r="B17" s="5" t="s">
        <v>367</v>
      </c>
      <c r="C17" s="16" t="s">
        <v>366</v>
      </c>
      <c r="D17" s="3" t="s">
        <v>342</v>
      </c>
      <c r="E17" s="234">
        <v>8.7599999999999997E-2</v>
      </c>
      <c r="F17" s="235"/>
      <c r="G17" s="15">
        <v>6374510.5</v>
      </c>
      <c r="H17" s="2">
        <v>558407.13</v>
      </c>
    </row>
    <row r="18" spans="1:8" ht="22.5" x14ac:dyDescent="0.2">
      <c r="A18" s="14" t="s">
        <v>365</v>
      </c>
      <c r="B18" s="13" t="s">
        <v>7</v>
      </c>
      <c r="C18" s="12" t="s">
        <v>8</v>
      </c>
      <c r="D18" s="11" t="s">
        <v>9</v>
      </c>
      <c r="E18" s="10">
        <v>20.76</v>
      </c>
      <c r="F18" s="10">
        <v>1.818576</v>
      </c>
      <c r="G18" s="9">
        <f>M6</f>
        <v>15938.35</v>
      </c>
      <c r="H18" s="8">
        <f>F18*G18</f>
        <v>28985.100789600001</v>
      </c>
    </row>
    <row r="19" spans="1:8" x14ac:dyDescent="0.2">
      <c r="A19" s="14" t="s">
        <v>364</v>
      </c>
      <c r="B19" s="13" t="s">
        <v>191</v>
      </c>
      <c r="C19" s="12" t="s">
        <v>190</v>
      </c>
      <c r="D19" s="11" t="s">
        <v>9</v>
      </c>
      <c r="E19" s="10">
        <v>60.2</v>
      </c>
      <c r="F19" s="10">
        <v>5.2735200000000004</v>
      </c>
      <c r="G19" s="9">
        <v>0</v>
      </c>
      <c r="H19" s="8">
        <v>0</v>
      </c>
    </row>
    <row r="20" spans="1:8" ht="45" x14ac:dyDescent="0.2">
      <c r="A20" s="14" t="s">
        <v>363</v>
      </c>
      <c r="B20" s="13" t="s">
        <v>17</v>
      </c>
      <c r="C20" s="12" t="s">
        <v>18</v>
      </c>
      <c r="D20" s="11" t="s">
        <v>12</v>
      </c>
      <c r="E20" s="10">
        <v>14.3</v>
      </c>
      <c r="F20" s="10">
        <v>1.25268</v>
      </c>
      <c r="G20" s="9">
        <v>93614</v>
      </c>
      <c r="H20" s="8">
        <v>117268.39</v>
      </c>
    </row>
    <row r="21" spans="1:8" ht="56.25" x14ac:dyDescent="0.2">
      <c r="A21" s="14" t="s">
        <v>362</v>
      </c>
      <c r="B21" s="13" t="s">
        <v>71</v>
      </c>
      <c r="C21" s="12" t="s">
        <v>72</v>
      </c>
      <c r="D21" s="11" t="s">
        <v>12</v>
      </c>
      <c r="E21" s="10">
        <v>45.9</v>
      </c>
      <c r="F21" s="10">
        <v>4.0208399999999997</v>
      </c>
      <c r="G21" s="9">
        <v>101890</v>
      </c>
      <c r="H21" s="8">
        <v>409683.39</v>
      </c>
    </row>
    <row r="22" spans="1:8" x14ac:dyDescent="0.2">
      <c r="A22" s="14" t="s">
        <v>361</v>
      </c>
      <c r="B22" s="13" t="s">
        <v>137</v>
      </c>
      <c r="C22" s="12" t="s">
        <v>138</v>
      </c>
      <c r="D22" s="11" t="s">
        <v>94</v>
      </c>
      <c r="E22" s="10">
        <v>0.04</v>
      </c>
      <c r="F22" s="10">
        <v>3.5040000000000002E-3</v>
      </c>
      <c r="G22" s="85">
        <v>65000</v>
      </c>
      <c r="H22" s="8">
        <f>G22*F22</f>
        <v>227.76000000000002</v>
      </c>
    </row>
    <row r="23" spans="1:8" ht="22.5" x14ac:dyDescent="0.2">
      <c r="A23" s="6" t="s">
        <v>16</v>
      </c>
      <c r="B23" s="5" t="s">
        <v>360</v>
      </c>
      <c r="C23" s="16" t="s">
        <v>359</v>
      </c>
      <c r="D23" s="3" t="s">
        <v>97</v>
      </c>
      <c r="E23" s="234">
        <v>140.16</v>
      </c>
      <c r="F23" s="235"/>
      <c r="G23" s="15">
        <v>9725.9699999999993</v>
      </c>
      <c r="H23" s="2">
        <v>1363192.57</v>
      </c>
    </row>
    <row r="24" spans="1:8" x14ac:dyDescent="0.2">
      <c r="A24" s="14" t="s">
        <v>358</v>
      </c>
      <c r="B24" s="13" t="s">
        <v>191</v>
      </c>
      <c r="C24" s="12" t="s">
        <v>190</v>
      </c>
      <c r="D24" s="11" t="s">
        <v>9</v>
      </c>
      <c r="E24" s="10">
        <v>0.12640000000000001</v>
      </c>
      <c r="F24" s="10">
        <v>17.716224</v>
      </c>
      <c r="G24" s="9">
        <v>0</v>
      </c>
      <c r="H24" s="8">
        <v>0</v>
      </c>
    </row>
    <row r="25" spans="1:8" ht="22.5" x14ac:dyDescent="0.2">
      <c r="A25" s="14" t="s">
        <v>357</v>
      </c>
      <c r="B25" s="13" t="s">
        <v>14</v>
      </c>
      <c r="C25" s="12" t="s">
        <v>15</v>
      </c>
      <c r="D25" s="11" t="s">
        <v>12</v>
      </c>
      <c r="E25" s="10">
        <v>0.12640000000000001</v>
      </c>
      <c r="F25" s="10">
        <v>17.716224</v>
      </c>
      <c r="G25" s="9">
        <v>76946</v>
      </c>
      <c r="H25" s="8">
        <v>1363192.57</v>
      </c>
    </row>
    <row r="26" spans="1:8" ht="56.25" x14ac:dyDescent="0.2">
      <c r="A26" s="6" t="s">
        <v>19</v>
      </c>
      <c r="B26" s="5" t="s">
        <v>356</v>
      </c>
      <c r="C26" s="16" t="s">
        <v>355</v>
      </c>
      <c r="D26" s="3" t="s">
        <v>342</v>
      </c>
      <c r="E26" s="234">
        <v>6.0600000000000001E-2</v>
      </c>
      <c r="F26" s="235"/>
      <c r="G26" s="15">
        <v>3933895.48</v>
      </c>
      <c r="H26" s="2">
        <v>238394.07</v>
      </c>
    </row>
    <row r="27" spans="1:8" ht="22.5" x14ac:dyDescent="0.2">
      <c r="A27" s="14" t="s">
        <v>354</v>
      </c>
      <c r="B27" s="13" t="s">
        <v>7</v>
      </c>
      <c r="C27" s="12" t="s">
        <v>8</v>
      </c>
      <c r="D27" s="11" t="s">
        <v>9</v>
      </c>
      <c r="E27" s="10">
        <v>8.5399999999999991</v>
      </c>
      <c r="F27" s="10">
        <v>0.51752399999999998</v>
      </c>
      <c r="G27" s="9">
        <f>M6</f>
        <v>15938.35</v>
      </c>
      <c r="H27" s="8">
        <f>F27*G27</f>
        <v>8248.4786454000005</v>
      </c>
    </row>
    <row r="28" spans="1:8" x14ac:dyDescent="0.2">
      <c r="A28" s="14" t="s">
        <v>353</v>
      </c>
      <c r="B28" s="13" t="s">
        <v>191</v>
      </c>
      <c r="C28" s="12" t="s">
        <v>190</v>
      </c>
      <c r="D28" s="11" t="s">
        <v>9</v>
      </c>
      <c r="E28" s="10">
        <v>37.17</v>
      </c>
      <c r="F28" s="10">
        <v>2.2525019999999998</v>
      </c>
      <c r="G28" s="9">
        <v>0</v>
      </c>
      <c r="H28" s="8">
        <v>0</v>
      </c>
    </row>
    <row r="29" spans="1:8" ht="56.25" x14ac:dyDescent="0.2">
      <c r="A29" s="14" t="s">
        <v>352</v>
      </c>
      <c r="B29" s="13" t="s">
        <v>71</v>
      </c>
      <c r="C29" s="12" t="s">
        <v>72</v>
      </c>
      <c r="D29" s="11" t="s">
        <v>12</v>
      </c>
      <c r="E29" s="10">
        <v>37.17</v>
      </c>
      <c r="F29" s="10">
        <v>2.2525019999999998</v>
      </c>
      <c r="G29" s="9">
        <v>101890</v>
      </c>
      <c r="H29" s="8">
        <v>229507.43</v>
      </c>
    </row>
    <row r="30" spans="1:8" ht="45" x14ac:dyDescent="0.2">
      <c r="A30" s="6" t="s">
        <v>22</v>
      </c>
      <c r="B30" s="5" t="s">
        <v>351</v>
      </c>
      <c r="C30" s="16" t="s">
        <v>350</v>
      </c>
      <c r="D30" s="3" t="s">
        <v>194</v>
      </c>
      <c r="E30" s="234">
        <v>0.13109999999999999</v>
      </c>
      <c r="F30" s="235"/>
      <c r="G30" s="15">
        <v>2644403.2999999998</v>
      </c>
      <c r="H30" s="2">
        <v>346681.27</v>
      </c>
    </row>
    <row r="31" spans="1:8" ht="22.5" x14ac:dyDescent="0.2">
      <c r="A31" s="14" t="s">
        <v>349</v>
      </c>
      <c r="B31" s="13" t="s">
        <v>7</v>
      </c>
      <c r="C31" s="12" t="s">
        <v>8</v>
      </c>
      <c r="D31" s="11" t="s">
        <v>9</v>
      </c>
      <c r="E31" s="10">
        <v>154</v>
      </c>
      <c r="F31" s="10">
        <v>20.189399999999999</v>
      </c>
      <c r="G31" s="9">
        <f>M6</f>
        <v>15938.35</v>
      </c>
      <c r="H31" s="8">
        <f>F31*G31</f>
        <v>321785.72349</v>
      </c>
    </row>
    <row r="32" spans="1:8" ht="45" x14ac:dyDescent="0.2">
      <c r="A32" s="6" t="s">
        <v>25</v>
      </c>
      <c r="B32" s="5" t="s">
        <v>348</v>
      </c>
      <c r="C32" s="16" t="s">
        <v>347</v>
      </c>
      <c r="D32" s="3" t="s">
        <v>97</v>
      </c>
      <c r="E32" s="234">
        <v>112.8</v>
      </c>
      <c r="F32" s="235"/>
      <c r="G32" s="15">
        <v>9495.14</v>
      </c>
      <c r="H32" s="2">
        <v>1071051.3899999999</v>
      </c>
    </row>
    <row r="33" spans="1:8" x14ac:dyDescent="0.2">
      <c r="A33" s="14" t="s">
        <v>346</v>
      </c>
      <c r="B33" s="13" t="s">
        <v>191</v>
      </c>
      <c r="C33" s="12" t="s">
        <v>190</v>
      </c>
      <c r="D33" s="11" t="s">
        <v>9</v>
      </c>
      <c r="E33" s="10">
        <v>0.1234</v>
      </c>
      <c r="F33" s="10">
        <v>13.91952</v>
      </c>
      <c r="G33" s="9">
        <v>0</v>
      </c>
      <c r="H33" s="8">
        <v>0</v>
      </c>
    </row>
    <row r="34" spans="1:8" ht="22.5" x14ac:dyDescent="0.2">
      <c r="A34" s="14" t="s">
        <v>345</v>
      </c>
      <c r="B34" s="13" t="s">
        <v>14</v>
      </c>
      <c r="C34" s="12" t="s">
        <v>15</v>
      </c>
      <c r="D34" s="11" t="s">
        <v>12</v>
      </c>
      <c r="E34" s="10">
        <v>0.1234</v>
      </c>
      <c r="F34" s="10">
        <v>13.91952</v>
      </c>
      <c r="G34" s="9">
        <v>76946</v>
      </c>
      <c r="H34" s="8">
        <v>1071051.3899999999</v>
      </c>
    </row>
    <row r="35" spans="1:8" ht="22.5" x14ac:dyDescent="0.2">
      <c r="A35" s="6" t="s">
        <v>28</v>
      </c>
      <c r="B35" s="5" t="s">
        <v>92</v>
      </c>
      <c r="C35" s="16" t="s">
        <v>93</v>
      </c>
      <c r="D35" s="3" t="s">
        <v>94</v>
      </c>
      <c r="E35" s="234">
        <v>70.5</v>
      </c>
      <c r="F35" s="235"/>
      <c r="G35" s="15">
        <v>20000</v>
      </c>
      <c r="H35" s="2">
        <v>1410000</v>
      </c>
    </row>
    <row r="36" spans="1:8" ht="45" x14ac:dyDescent="0.2">
      <c r="A36" s="6" t="s">
        <v>31</v>
      </c>
      <c r="B36" s="5" t="s">
        <v>344</v>
      </c>
      <c r="C36" s="16" t="s">
        <v>343</v>
      </c>
      <c r="D36" s="3" t="s">
        <v>342</v>
      </c>
      <c r="E36" s="234">
        <v>0.11799</v>
      </c>
      <c r="F36" s="235"/>
      <c r="G36" s="15">
        <v>711466.4</v>
      </c>
      <c r="H36" s="2">
        <v>83945.919999999998</v>
      </c>
    </row>
    <row r="37" spans="1:8" x14ac:dyDescent="0.2">
      <c r="A37" s="14" t="s">
        <v>341</v>
      </c>
      <c r="B37" s="13" t="s">
        <v>191</v>
      </c>
      <c r="C37" s="12" t="s">
        <v>190</v>
      </c>
      <c r="D37" s="11" t="s">
        <v>9</v>
      </c>
      <c r="E37" s="10">
        <v>7.6</v>
      </c>
      <c r="F37" s="10">
        <v>0.89672399999999997</v>
      </c>
      <c r="G37" s="9">
        <v>0</v>
      </c>
      <c r="H37" s="8">
        <v>0</v>
      </c>
    </row>
    <row r="38" spans="1:8" ht="45" x14ac:dyDescent="0.2">
      <c r="A38" s="14" t="s">
        <v>340</v>
      </c>
      <c r="B38" s="13" t="s">
        <v>17</v>
      </c>
      <c r="C38" s="12" t="s">
        <v>18</v>
      </c>
      <c r="D38" s="11" t="s">
        <v>12</v>
      </c>
      <c r="E38" s="10">
        <v>7.6</v>
      </c>
      <c r="F38" s="10">
        <v>0.89672399999999997</v>
      </c>
      <c r="G38" s="9">
        <v>93614</v>
      </c>
      <c r="H38" s="8">
        <v>83945.919999999998</v>
      </c>
    </row>
    <row r="39" spans="1:8" ht="33.75" x14ac:dyDescent="0.2">
      <c r="A39" s="6" t="s">
        <v>34</v>
      </c>
      <c r="B39" s="5" t="s">
        <v>339</v>
      </c>
      <c r="C39" s="16" t="s">
        <v>338</v>
      </c>
      <c r="D39" s="3" t="s">
        <v>194</v>
      </c>
      <c r="E39" s="234">
        <v>0.13109999999999999</v>
      </c>
      <c r="F39" s="235"/>
      <c r="G39" s="15">
        <v>1519673.33</v>
      </c>
      <c r="H39" s="2">
        <v>199229.17</v>
      </c>
    </row>
    <row r="40" spans="1:8" ht="22.5" x14ac:dyDescent="0.2">
      <c r="A40" s="14" t="s">
        <v>337</v>
      </c>
      <c r="B40" s="13" t="s">
        <v>7</v>
      </c>
      <c r="C40" s="12" t="s">
        <v>8</v>
      </c>
      <c r="D40" s="11" t="s">
        <v>9</v>
      </c>
      <c r="E40" s="10">
        <v>88.5</v>
      </c>
      <c r="F40" s="10">
        <v>11.602349999999999</v>
      </c>
      <c r="G40" s="9">
        <f>M6</f>
        <v>15938.35</v>
      </c>
      <c r="H40" s="8">
        <f>F40*G40</f>
        <v>184922.3151225</v>
      </c>
    </row>
    <row r="41" spans="1:8" ht="45" x14ac:dyDescent="0.2">
      <c r="A41" s="6" t="s">
        <v>37</v>
      </c>
      <c r="B41" s="5" t="s">
        <v>336</v>
      </c>
      <c r="C41" s="16" t="s">
        <v>335</v>
      </c>
      <c r="D41" s="3" t="s">
        <v>194</v>
      </c>
      <c r="E41" s="234">
        <v>1.3109999999999999</v>
      </c>
      <c r="F41" s="235"/>
      <c r="G41" s="15">
        <v>456386.48</v>
      </c>
      <c r="H41" s="2">
        <v>598322.67000000004</v>
      </c>
    </row>
    <row r="42" spans="1:8" ht="22.5" x14ac:dyDescent="0.2">
      <c r="A42" s="14" t="s">
        <v>334</v>
      </c>
      <c r="B42" s="13" t="s">
        <v>7</v>
      </c>
      <c r="C42" s="12" t="s">
        <v>8</v>
      </c>
      <c r="D42" s="11" t="s">
        <v>9</v>
      </c>
      <c r="E42" s="10">
        <v>12.53</v>
      </c>
      <c r="F42" s="10">
        <v>16.426829999999999</v>
      </c>
      <c r="G42" s="9">
        <f>M6</f>
        <v>15938.35</v>
      </c>
      <c r="H42" s="8">
        <f>F42*G42</f>
        <v>261816.56593049999</v>
      </c>
    </row>
    <row r="43" spans="1:8" x14ac:dyDescent="0.2">
      <c r="A43" s="14" t="s">
        <v>333</v>
      </c>
      <c r="B43" s="13" t="s">
        <v>191</v>
      </c>
      <c r="C43" s="12" t="s">
        <v>190</v>
      </c>
      <c r="D43" s="11" t="s">
        <v>9</v>
      </c>
      <c r="E43" s="10">
        <v>3.04</v>
      </c>
      <c r="F43" s="10">
        <v>3.9854400000000001</v>
      </c>
      <c r="G43" s="9">
        <v>0</v>
      </c>
      <c r="H43" s="8">
        <v>0</v>
      </c>
    </row>
    <row r="44" spans="1:8" ht="45" x14ac:dyDescent="0.2">
      <c r="A44" s="14" t="s">
        <v>332</v>
      </c>
      <c r="B44" s="13" t="s">
        <v>32</v>
      </c>
      <c r="C44" s="12" t="s">
        <v>33</v>
      </c>
      <c r="D44" s="11" t="s">
        <v>12</v>
      </c>
      <c r="E44" s="10">
        <v>3.04</v>
      </c>
      <c r="F44" s="10">
        <v>3.9854400000000001</v>
      </c>
      <c r="G44" s="9">
        <v>76681</v>
      </c>
      <c r="H44" s="8">
        <v>305607.52</v>
      </c>
    </row>
    <row r="45" spans="1:8" x14ac:dyDescent="0.2">
      <c r="A45" s="14" t="s">
        <v>331</v>
      </c>
      <c r="B45" s="13" t="s">
        <v>65</v>
      </c>
      <c r="C45" s="12" t="s">
        <v>66</v>
      </c>
      <c r="D45" s="11" t="s">
        <v>12</v>
      </c>
      <c r="E45" s="10">
        <v>12.18</v>
      </c>
      <c r="F45" s="10">
        <v>15.967980000000001</v>
      </c>
      <c r="G45" s="9">
        <v>666.5</v>
      </c>
      <c r="H45" s="8">
        <v>10642.66</v>
      </c>
    </row>
    <row r="46" spans="1:8" x14ac:dyDescent="0.2">
      <c r="A46" s="56"/>
      <c r="B46" s="231"/>
      <c r="C46" s="232"/>
      <c r="D46" s="232"/>
      <c r="E46" s="232"/>
      <c r="F46" s="232"/>
      <c r="G46" s="233"/>
      <c r="H46" s="7"/>
    </row>
    <row r="47" spans="1:8" x14ac:dyDescent="0.2">
      <c r="A47" s="6"/>
      <c r="B47" s="5"/>
      <c r="C47" s="4" t="s">
        <v>182</v>
      </c>
      <c r="D47" s="3"/>
      <c r="E47" s="3"/>
      <c r="F47" s="3"/>
      <c r="G47" s="3"/>
      <c r="H47" s="2"/>
    </row>
    <row r="48" spans="1:8" ht="22.5" x14ac:dyDescent="0.2">
      <c r="A48" s="6"/>
      <c r="B48" s="5"/>
      <c r="C48" s="4" t="s">
        <v>181</v>
      </c>
      <c r="D48" s="3" t="s">
        <v>180</v>
      </c>
      <c r="E48" s="3"/>
      <c r="F48" s="3"/>
      <c r="G48" s="3"/>
      <c r="H48" s="2">
        <f>F16+F18+F27+F31+F40+F42</f>
        <v>62.854680000000002</v>
      </c>
    </row>
    <row r="49" spans="1:8" x14ac:dyDescent="0.2">
      <c r="A49" s="6"/>
      <c r="B49" s="5"/>
      <c r="C49" s="4" t="s">
        <v>179</v>
      </c>
      <c r="D49" s="3" t="s">
        <v>91</v>
      </c>
      <c r="E49" s="3"/>
      <c r="F49" s="3"/>
      <c r="G49" s="3"/>
      <c r="H49" s="2">
        <f>H16+H18+H19+H24+H27+H28+H31+H33+H37+H40+H42+H43</f>
        <v>1001799.888978</v>
      </c>
    </row>
    <row r="50" spans="1:8" x14ac:dyDescent="0.2">
      <c r="A50" s="6"/>
      <c r="B50" s="5"/>
      <c r="C50" s="4" t="s">
        <v>178</v>
      </c>
      <c r="D50" s="3" t="s">
        <v>91</v>
      </c>
      <c r="E50" s="3"/>
      <c r="F50" s="3"/>
      <c r="G50" s="3"/>
      <c r="H50" s="2">
        <f>H20+H21+H25+H29+H34+H38+H44+H45</f>
        <v>3590899.27</v>
      </c>
    </row>
    <row r="51" spans="1:8" x14ac:dyDescent="0.2">
      <c r="A51" s="6"/>
      <c r="B51" s="5"/>
      <c r="C51" s="4" t="s">
        <v>177</v>
      </c>
      <c r="D51" s="3" t="s">
        <v>91</v>
      </c>
      <c r="E51" s="3"/>
      <c r="F51" s="3"/>
      <c r="G51" s="3"/>
      <c r="H51" s="2">
        <f>H22+H35</f>
        <v>1410227.76</v>
      </c>
    </row>
    <row r="52" spans="1:8" x14ac:dyDescent="0.2">
      <c r="A52" s="6"/>
      <c r="B52" s="5"/>
      <c r="C52" s="4" t="s">
        <v>172</v>
      </c>
      <c r="D52" s="3" t="s">
        <v>91</v>
      </c>
      <c r="E52" s="53" t="e">
        <f>E656</f>
        <v>#REF!</v>
      </c>
      <c r="F52" s="3"/>
      <c r="G52" s="3"/>
      <c r="H52" s="2" t="e">
        <f>E52*H51</f>
        <v>#REF!</v>
      </c>
    </row>
    <row r="53" spans="1:8" x14ac:dyDescent="0.2">
      <c r="A53" s="6"/>
      <c r="B53" s="5"/>
      <c r="C53" s="4" t="s">
        <v>173</v>
      </c>
      <c r="D53" s="3" t="s">
        <v>91</v>
      </c>
      <c r="E53" s="3"/>
      <c r="F53" s="3"/>
      <c r="G53" s="3"/>
      <c r="H53" s="2" t="e">
        <f>H49+H50+H51+H52</f>
        <v>#REF!</v>
      </c>
    </row>
    <row r="54" spans="1:8" x14ac:dyDescent="0.2">
      <c r="A54" s="56"/>
      <c r="B54" s="231"/>
      <c r="C54" s="232"/>
      <c r="D54" s="232"/>
      <c r="E54" s="232"/>
      <c r="F54" s="232"/>
      <c r="G54" s="233"/>
      <c r="H54" s="7"/>
    </row>
    <row r="55" spans="1:8" x14ac:dyDescent="0.2">
      <c r="A55" s="56"/>
      <c r="B55" s="231" t="s">
        <v>330</v>
      </c>
      <c r="C55" s="232"/>
      <c r="D55" s="232"/>
      <c r="E55" s="232"/>
      <c r="F55" s="232"/>
      <c r="G55" s="233"/>
      <c r="H55" s="7"/>
    </row>
    <row r="56" spans="1:8" ht="22.5" x14ac:dyDescent="0.2">
      <c r="A56" s="6" t="s">
        <v>40</v>
      </c>
      <c r="B56" s="5" t="s">
        <v>196</v>
      </c>
      <c r="C56" s="16" t="s">
        <v>329</v>
      </c>
      <c r="D56" s="3" t="s">
        <v>194</v>
      </c>
      <c r="E56" s="234">
        <v>2.1000000000000001E-2</v>
      </c>
      <c r="F56" s="235"/>
      <c r="G56" s="15">
        <v>50872344.240000002</v>
      </c>
      <c r="H56" s="2">
        <v>1068319.23</v>
      </c>
    </row>
    <row r="57" spans="1:8" ht="22.5" x14ac:dyDescent="0.2">
      <c r="A57" s="14" t="s">
        <v>328</v>
      </c>
      <c r="B57" s="13" t="s">
        <v>7</v>
      </c>
      <c r="C57" s="12" t="s">
        <v>8</v>
      </c>
      <c r="D57" s="11" t="s">
        <v>9</v>
      </c>
      <c r="E57" s="10">
        <v>180</v>
      </c>
      <c r="F57" s="10">
        <v>3.78</v>
      </c>
      <c r="G57" s="9">
        <f>M6</f>
        <v>15938.35</v>
      </c>
      <c r="H57" s="8">
        <f>F57*G57</f>
        <v>60246.962999999996</v>
      </c>
    </row>
    <row r="58" spans="1:8" x14ac:dyDescent="0.2">
      <c r="A58" s="14" t="s">
        <v>327</v>
      </c>
      <c r="B58" s="13" t="s">
        <v>191</v>
      </c>
      <c r="C58" s="12" t="s">
        <v>190</v>
      </c>
      <c r="D58" s="11" t="s">
        <v>9</v>
      </c>
      <c r="E58" s="10">
        <v>18.13</v>
      </c>
      <c r="F58" s="10">
        <v>0.38073000000000001</v>
      </c>
      <c r="G58" s="9">
        <v>0</v>
      </c>
      <c r="H58" s="8">
        <v>0</v>
      </c>
    </row>
    <row r="59" spans="1:8" x14ac:dyDescent="0.2">
      <c r="A59" s="14" t="s">
        <v>326</v>
      </c>
      <c r="B59" s="13" t="s">
        <v>20</v>
      </c>
      <c r="C59" s="12" t="s">
        <v>21</v>
      </c>
      <c r="D59" s="11" t="s">
        <v>12</v>
      </c>
      <c r="E59" s="10">
        <v>48</v>
      </c>
      <c r="F59" s="10">
        <v>1.008</v>
      </c>
      <c r="G59" s="9">
        <v>1081</v>
      </c>
      <c r="H59" s="8">
        <v>1089.6500000000001</v>
      </c>
    </row>
    <row r="60" spans="1:8" ht="56.25" x14ac:dyDescent="0.2">
      <c r="A60" s="14" t="s">
        <v>325</v>
      </c>
      <c r="B60" s="13" t="s">
        <v>35</v>
      </c>
      <c r="C60" s="12" t="s">
        <v>36</v>
      </c>
      <c r="D60" s="11" t="s">
        <v>12</v>
      </c>
      <c r="E60" s="10">
        <v>18</v>
      </c>
      <c r="F60" s="10">
        <v>0.378</v>
      </c>
      <c r="G60" s="9">
        <v>66528</v>
      </c>
      <c r="H60" s="8">
        <v>25147.58</v>
      </c>
    </row>
    <row r="61" spans="1:8" ht="22.5" x14ac:dyDescent="0.2">
      <c r="A61" s="14" t="s">
        <v>324</v>
      </c>
      <c r="B61" s="13" t="s">
        <v>77</v>
      </c>
      <c r="C61" s="12" t="s">
        <v>78</v>
      </c>
      <c r="D61" s="11" t="s">
        <v>12</v>
      </c>
      <c r="E61" s="10">
        <v>0.13</v>
      </c>
      <c r="F61" s="10">
        <v>2.7299999999999998E-3</v>
      </c>
      <c r="G61" s="9">
        <v>54548</v>
      </c>
      <c r="H61" s="8">
        <v>148.91999999999999</v>
      </c>
    </row>
    <row r="62" spans="1:8" x14ac:dyDescent="0.2">
      <c r="A62" s="14" t="s">
        <v>323</v>
      </c>
      <c r="B62" s="13" t="s">
        <v>104</v>
      </c>
      <c r="C62" s="12" t="s">
        <v>105</v>
      </c>
      <c r="D62" s="11" t="s">
        <v>94</v>
      </c>
      <c r="E62" s="10">
        <v>0.2</v>
      </c>
      <c r="F62" s="10">
        <v>4.1999999999999997E-3</v>
      </c>
      <c r="G62" s="9">
        <v>0</v>
      </c>
      <c r="H62" s="8">
        <v>0</v>
      </c>
    </row>
    <row r="63" spans="1:8" x14ac:dyDescent="0.2">
      <c r="A63" s="14" t="s">
        <v>322</v>
      </c>
      <c r="B63" s="13" t="s">
        <v>127</v>
      </c>
      <c r="C63" s="12" t="s">
        <v>128</v>
      </c>
      <c r="D63" s="11" t="s">
        <v>114</v>
      </c>
      <c r="E63" s="10">
        <v>250</v>
      </c>
      <c r="F63" s="10">
        <v>5.25</v>
      </c>
      <c r="G63" s="9">
        <v>2500</v>
      </c>
      <c r="H63" s="8">
        <v>13125</v>
      </c>
    </row>
    <row r="64" spans="1:8" ht="22.5" x14ac:dyDescent="0.2">
      <c r="A64" s="14" t="s">
        <v>321</v>
      </c>
      <c r="B64" s="13" t="s">
        <v>144</v>
      </c>
      <c r="C64" s="12" t="s">
        <v>145</v>
      </c>
      <c r="D64" s="11" t="s">
        <v>94</v>
      </c>
      <c r="E64" s="10">
        <v>102</v>
      </c>
      <c r="F64" s="10">
        <v>2.1419999999999999</v>
      </c>
      <c r="G64" s="85">
        <v>450000</v>
      </c>
      <c r="H64" s="8">
        <f>G64*F64</f>
        <v>963900</v>
      </c>
    </row>
    <row r="65" spans="1:10" ht="45" x14ac:dyDescent="0.2">
      <c r="A65" s="6" t="s">
        <v>43</v>
      </c>
      <c r="B65" s="5" t="s">
        <v>236</v>
      </c>
      <c r="C65" s="16" t="s">
        <v>235</v>
      </c>
      <c r="D65" s="3" t="s">
        <v>216</v>
      </c>
      <c r="E65" s="234">
        <v>0.18490000000000001</v>
      </c>
      <c r="F65" s="235"/>
      <c r="G65" s="15">
        <v>1868177.36</v>
      </c>
      <c r="H65" s="2">
        <v>345428.2</v>
      </c>
    </row>
    <row r="66" spans="1:10" ht="22.5" x14ac:dyDescent="0.2">
      <c r="A66" s="14" t="s">
        <v>320</v>
      </c>
      <c r="B66" s="13" t="s">
        <v>7</v>
      </c>
      <c r="C66" s="12" t="s">
        <v>8</v>
      </c>
      <c r="D66" s="11" t="s">
        <v>9</v>
      </c>
      <c r="E66" s="10">
        <v>25.9</v>
      </c>
      <c r="F66" s="10">
        <v>4.7889099999999996</v>
      </c>
      <c r="G66" s="9">
        <f>M6</f>
        <v>15938.35</v>
      </c>
      <c r="H66" s="8">
        <f>F66*G66</f>
        <v>76327.323698499997</v>
      </c>
    </row>
    <row r="67" spans="1:10" x14ac:dyDescent="0.2">
      <c r="A67" s="14" t="s">
        <v>319</v>
      </c>
      <c r="B67" s="13" t="s">
        <v>191</v>
      </c>
      <c r="C67" s="12" t="s">
        <v>190</v>
      </c>
      <c r="D67" s="11" t="s">
        <v>9</v>
      </c>
      <c r="E67" s="10">
        <v>1.4</v>
      </c>
      <c r="F67" s="10">
        <v>0.25885999999999998</v>
      </c>
      <c r="G67" s="9">
        <v>0</v>
      </c>
      <c r="H67" s="8">
        <v>0</v>
      </c>
    </row>
    <row r="68" spans="1:10" ht="45" x14ac:dyDescent="0.2">
      <c r="A68" s="14" t="s">
        <v>318</v>
      </c>
      <c r="B68" s="13" t="s">
        <v>29</v>
      </c>
      <c r="C68" s="12" t="s">
        <v>30</v>
      </c>
      <c r="D68" s="11" t="s">
        <v>12</v>
      </c>
      <c r="E68" s="10">
        <v>1</v>
      </c>
      <c r="F68" s="10">
        <v>0.18490000000000001</v>
      </c>
      <c r="G68" s="9">
        <v>58638</v>
      </c>
      <c r="H68" s="8">
        <v>10842.17</v>
      </c>
    </row>
    <row r="69" spans="1:10" ht="22.5" x14ac:dyDescent="0.2">
      <c r="A69" s="14" t="s">
        <v>317</v>
      </c>
      <c r="B69" s="13" t="s">
        <v>47</v>
      </c>
      <c r="C69" s="12" t="s">
        <v>48</v>
      </c>
      <c r="D69" s="11" t="s">
        <v>12</v>
      </c>
      <c r="E69" s="10">
        <v>2</v>
      </c>
      <c r="F69" s="10">
        <v>0.36980000000000002</v>
      </c>
      <c r="G69" s="9">
        <v>3164</v>
      </c>
      <c r="H69" s="8">
        <v>1170.05</v>
      </c>
    </row>
    <row r="70" spans="1:10" ht="22.5" x14ac:dyDescent="0.2">
      <c r="A70" s="14" t="s">
        <v>316</v>
      </c>
      <c r="B70" s="13" t="s">
        <v>53</v>
      </c>
      <c r="C70" s="12" t="s">
        <v>54</v>
      </c>
      <c r="D70" s="11" t="s">
        <v>12</v>
      </c>
      <c r="E70" s="10">
        <v>0.15</v>
      </c>
      <c r="F70" s="10">
        <v>2.7734999999999999E-2</v>
      </c>
      <c r="G70" s="9">
        <v>18892</v>
      </c>
      <c r="H70" s="8">
        <v>523.97</v>
      </c>
    </row>
    <row r="71" spans="1:10" ht="22.5" x14ac:dyDescent="0.2">
      <c r="A71" s="14" t="s">
        <v>315</v>
      </c>
      <c r="B71" s="13" t="s">
        <v>77</v>
      </c>
      <c r="C71" s="12" t="s">
        <v>78</v>
      </c>
      <c r="D71" s="11" t="s">
        <v>12</v>
      </c>
      <c r="E71" s="10">
        <v>0.25</v>
      </c>
      <c r="F71" s="10">
        <v>4.6225000000000002E-2</v>
      </c>
      <c r="G71" s="9">
        <v>54548</v>
      </c>
      <c r="H71" s="87">
        <v>2521.48</v>
      </c>
    </row>
    <row r="72" spans="1:10" ht="22.5" x14ac:dyDescent="0.2">
      <c r="A72" s="14" t="s">
        <v>314</v>
      </c>
      <c r="B72" s="13" t="s">
        <v>115</v>
      </c>
      <c r="C72" s="12" t="s">
        <v>116</v>
      </c>
      <c r="D72" s="11" t="s">
        <v>97</v>
      </c>
      <c r="E72" s="10">
        <v>0.24399999999999999</v>
      </c>
      <c r="F72" s="10">
        <v>4.5116000000000003E-2</v>
      </c>
      <c r="G72" s="86">
        <v>6000000</v>
      </c>
      <c r="H72" s="88">
        <f>G72*F72</f>
        <v>270696</v>
      </c>
      <c r="I72" s="27"/>
      <c r="J72" s="90"/>
    </row>
    <row r="73" spans="1:10" x14ac:dyDescent="0.2">
      <c r="A73" s="56"/>
      <c r="B73" s="231"/>
      <c r="C73" s="232"/>
      <c r="D73" s="232"/>
      <c r="E73" s="232"/>
      <c r="F73" s="232"/>
      <c r="G73" s="233"/>
      <c r="H73" s="7"/>
    </row>
    <row r="74" spans="1:10" x14ac:dyDescent="0.2">
      <c r="A74" s="6"/>
      <c r="B74" s="5"/>
      <c r="C74" s="4" t="s">
        <v>182</v>
      </c>
      <c r="D74" s="3"/>
      <c r="E74" s="3"/>
      <c r="F74" s="3"/>
      <c r="G74" s="3"/>
      <c r="H74" s="2"/>
    </row>
    <row r="75" spans="1:10" ht="22.5" x14ac:dyDescent="0.2">
      <c r="A75" s="6"/>
      <c r="B75" s="5"/>
      <c r="C75" s="4" t="s">
        <v>181</v>
      </c>
      <c r="D75" s="3" t="s">
        <v>180</v>
      </c>
      <c r="E75" s="3"/>
      <c r="F75" s="3"/>
      <c r="G75" s="3"/>
      <c r="H75" s="2">
        <v>8.57</v>
      </c>
    </row>
    <row r="76" spans="1:10" x14ac:dyDescent="0.2">
      <c r="A76" s="6"/>
      <c r="B76" s="5"/>
      <c r="C76" s="4" t="s">
        <v>179</v>
      </c>
      <c r="D76" s="3" t="s">
        <v>91</v>
      </c>
      <c r="E76" s="3"/>
      <c r="F76" s="3"/>
      <c r="G76" s="3"/>
      <c r="H76" s="2">
        <f>H57+H58+H66+H67</f>
        <v>136574.28669849999</v>
      </c>
    </row>
    <row r="77" spans="1:10" x14ac:dyDescent="0.2">
      <c r="A77" s="6"/>
      <c r="B77" s="5"/>
      <c r="C77" s="4" t="s">
        <v>178</v>
      </c>
      <c r="D77" s="3" t="s">
        <v>91</v>
      </c>
      <c r="E77" s="3"/>
      <c r="F77" s="3"/>
      <c r="G77" s="3"/>
      <c r="H77" s="2">
        <f>H59+H60+H61+H68+H69+H70+H71</f>
        <v>41443.820000000007</v>
      </c>
    </row>
    <row r="78" spans="1:10" x14ac:dyDescent="0.2">
      <c r="A78" s="6"/>
      <c r="B78" s="5"/>
      <c r="C78" s="4" t="s">
        <v>177</v>
      </c>
      <c r="D78" s="3" t="s">
        <v>91</v>
      </c>
      <c r="E78" s="3"/>
      <c r="F78" s="3"/>
      <c r="G78" s="3"/>
      <c r="H78" s="2">
        <f>H63+H64+H72</f>
        <v>1247721</v>
      </c>
    </row>
    <row r="79" spans="1:10" x14ac:dyDescent="0.2">
      <c r="A79" s="6"/>
      <c r="B79" s="5"/>
      <c r="C79" s="4" t="s">
        <v>172</v>
      </c>
      <c r="D79" s="3" t="s">
        <v>91</v>
      </c>
      <c r="E79" s="53" t="e">
        <f>E656</f>
        <v>#REF!</v>
      </c>
      <c r="F79" s="3"/>
      <c r="G79" s="3"/>
      <c r="H79" s="2" t="e">
        <f>E79*H78</f>
        <v>#REF!</v>
      </c>
    </row>
    <row r="80" spans="1:10" x14ac:dyDescent="0.2">
      <c r="A80" s="6"/>
      <c r="B80" s="5"/>
      <c r="C80" s="4" t="s">
        <v>173</v>
      </c>
      <c r="D80" s="3" t="s">
        <v>91</v>
      </c>
      <c r="E80" s="3"/>
      <c r="F80" s="3"/>
      <c r="G80" s="3"/>
      <c r="H80" s="2" t="e">
        <f>H76+H77+H78+H79</f>
        <v>#REF!</v>
      </c>
    </row>
    <row r="81" spans="1:10" x14ac:dyDescent="0.2">
      <c r="A81" s="56"/>
      <c r="B81" s="231"/>
      <c r="C81" s="232"/>
      <c r="D81" s="232"/>
      <c r="E81" s="232"/>
      <c r="F81" s="232"/>
      <c r="G81" s="233"/>
      <c r="H81" s="7"/>
    </row>
    <row r="82" spans="1:10" x14ac:dyDescent="0.2">
      <c r="A82" s="56"/>
      <c r="B82" s="231" t="s">
        <v>313</v>
      </c>
      <c r="C82" s="232"/>
      <c r="D82" s="232"/>
      <c r="E82" s="232"/>
      <c r="F82" s="232"/>
      <c r="G82" s="233"/>
      <c r="H82" s="7"/>
    </row>
    <row r="83" spans="1:10" ht="33.75" x14ac:dyDescent="0.2">
      <c r="A83" s="6" t="s">
        <v>46</v>
      </c>
      <c r="B83" s="5" t="s">
        <v>312</v>
      </c>
      <c r="C83" s="16" t="s">
        <v>311</v>
      </c>
      <c r="D83" s="3" t="s">
        <v>194</v>
      </c>
      <c r="E83" s="234">
        <v>0.17199999999999999</v>
      </c>
      <c r="F83" s="235"/>
      <c r="G83" s="15">
        <v>74635457.209999993</v>
      </c>
      <c r="H83" s="2">
        <v>12837298.640000001</v>
      </c>
    </row>
    <row r="84" spans="1:10" ht="22.5" x14ac:dyDescent="0.2">
      <c r="A84" s="14" t="s">
        <v>310</v>
      </c>
      <c r="B84" s="13" t="s">
        <v>7</v>
      </c>
      <c r="C84" s="12" t="s">
        <v>8</v>
      </c>
      <c r="D84" s="11" t="s">
        <v>9</v>
      </c>
      <c r="E84" s="10">
        <v>342.72</v>
      </c>
      <c r="F84" s="10">
        <v>58.947839999999999</v>
      </c>
      <c r="G84" s="9">
        <f>M6</f>
        <v>15938.35</v>
      </c>
      <c r="H84" s="8">
        <f>F84*G84</f>
        <v>939531.30566399998</v>
      </c>
    </row>
    <row r="85" spans="1:10" x14ac:dyDescent="0.2">
      <c r="A85" s="14" t="s">
        <v>309</v>
      </c>
      <c r="B85" s="13" t="s">
        <v>191</v>
      </c>
      <c r="C85" s="12" t="s">
        <v>190</v>
      </c>
      <c r="D85" s="11" t="s">
        <v>9</v>
      </c>
      <c r="E85" s="10">
        <v>19.37</v>
      </c>
      <c r="F85" s="10">
        <v>3.3316400000000002</v>
      </c>
      <c r="G85" s="9">
        <v>0</v>
      </c>
      <c r="H85" s="8">
        <v>0</v>
      </c>
    </row>
    <row r="86" spans="1:10" x14ac:dyDescent="0.2">
      <c r="A86" s="14" t="s">
        <v>308</v>
      </c>
      <c r="B86" s="13" t="s">
        <v>10</v>
      </c>
      <c r="C86" s="12" t="s">
        <v>11</v>
      </c>
      <c r="D86" s="11" t="s">
        <v>12</v>
      </c>
      <c r="E86" s="10">
        <v>0.27</v>
      </c>
      <c r="F86" s="10">
        <v>4.6440000000000002E-2</v>
      </c>
      <c r="G86" s="9">
        <v>72437</v>
      </c>
      <c r="H86" s="8">
        <v>3363.97</v>
      </c>
    </row>
    <row r="87" spans="1:10" x14ac:dyDescent="0.2">
      <c r="A87" s="14" t="s">
        <v>307</v>
      </c>
      <c r="B87" s="13" t="s">
        <v>20</v>
      </c>
      <c r="C87" s="12" t="s">
        <v>21</v>
      </c>
      <c r="D87" s="11" t="s">
        <v>12</v>
      </c>
      <c r="E87" s="10">
        <v>14.56</v>
      </c>
      <c r="F87" s="10">
        <v>2.5043199999999999</v>
      </c>
      <c r="G87" s="9">
        <v>1081</v>
      </c>
      <c r="H87" s="8">
        <v>2707.17</v>
      </c>
    </row>
    <row r="88" spans="1:10" ht="56.25" x14ac:dyDescent="0.2">
      <c r="A88" s="14" t="s">
        <v>306</v>
      </c>
      <c r="B88" s="13" t="s">
        <v>38</v>
      </c>
      <c r="C88" s="12" t="s">
        <v>39</v>
      </c>
      <c r="D88" s="11" t="s">
        <v>12</v>
      </c>
      <c r="E88" s="10">
        <v>0.78</v>
      </c>
      <c r="F88" s="10">
        <v>0.13416</v>
      </c>
      <c r="G88" s="9">
        <v>127627</v>
      </c>
      <c r="H88" s="8">
        <v>17122.439999999999</v>
      </c>
    </row>
    <row r="89" spans="1:10" ht="56.25" x14ac:dyDescent="0.2">
      <c r="A89" s="14" t="s">
        <v>305</v>
      </c>
      <c r="B89" s="13" t="s">
        <v>44</v>
      </c>
      <c r="C89" s="12" t="s">
        <v>45</v>
      </c>
      <c r="D89" s="11" t="s">
        <v>12</v>
      </c>
      <c r="E89" s="10">
        <v>17.14</v>
      </c>
      <c r="F89" s="10">
        <v>2.94808</v>
      </c>
      <c r="G89" s="9">
        <v>126283</v>
      </c>
      <c r="H89" s="8">
        <v>372292.39</v>
      </c>
    </row>
    <row r="90" spans="1:10" x14ac:dyDescent="0.2">
      <c r="A90" s="14" t="s">
        <v>304</v>
      </c>
      <c r="B90" s="13" t="s">
        <v>62</v>
      </c>
      <c r="C90" s="12" t="s">
        <v>63</v>
      </c>
      <c r="D90" s="11" t="s">
        <v>12</v>
      </c>
      <c r="E90" s="10">
        <v>0.8</v>
      </c>
      <c r="F90" s="10">
        <v>0.1376</v>
      </c>
      <c r="G90" s="9">
        <v>916</v>
      </c>
      <c r="H90" s="8">
        <v>126.04</v>
      </c>
    </row>
    <row r="91" spans="1:10" ht="22.5" x14ac:dyDescent="0.2">
      <c r="A91" s="14" t="s">
        <v>303</v>
      </c>
      <c r="B91" s="13" t="s">
        <v>68</v>
      </c>
      <c r="C91" s="12" t="s">
        <v>69</v>
      </c>
      <c r="D91" s="11" t="s">
        <v>12</v>
      </c>
      <c r="E91" s="10">
        <v>24.3</v>
      </c>
      <c r="F91" s="10">
        <v>4.1795999999999998</v>
      </c>
      <c r="G91" s="9">
        <v>4656</v>
      </c>
      <c r="H91" s="8">
        <v>19460.22</v>
      </c>
    </row>
    <row r="92" spans="1:10" ht="22.5" x14ac:dyDescent="0.2">
      <c r="A92" s="14" t="s">
        <v>302</v>
      </c>
      <c r="B92" s="13" t="s">
        <v>77</v>
      </c>
      <c r="C92" s="12" t="s">
        <v>78</v>
      </c>
      <c r="D92" s="11" t="s">
        <v>12</v>
      </c>
      <c r="E92" s="10">
        <v>1.18</v>
      </c>
      <c r="F92" s="10">
        <v>0.20296</v>
      </c>
      <c r="G92" s="9">
        <v>54548</v>
      </c>
      <c r="H92" s="8">
        <v>11071.06</v>
      </c>
    </row>
    <row r="93" spans="1:10" x14ac:dyDescent="0.2">
      <c r="A93" s="14" t="s">
        <v>301</v>
      </c>
      <c r="B93" s="13" t="s">
        <v>104</v>
      </c>
      <c r="C93" s="12" t="s">
        <v>105</v>
      </c>
      <c r="D93" s="11" t="s">
        <v>94</v>
      </c>
      <c r="E93" s="10">
        <v>2.8679999999999999</v>
      </c>
      <c r="F93" s="10">
        <v>0.49329600000000001</v>
      </c>
      <c r="G93" s="9">
        <v>0</v>
      </c>
      <c r="H93" s="8">
        <v>0</v>
      </c>
    </row>
    <row r="94" spans="1:10" x14ac:dyDescent="0.2">
      <c r="A94" s="14" t="s">
        <v>300</v>
      </c>
      <c r="B94" s="13" t="s">
        <v>108</v>
      </c>
      <c r="C94" s="12" t="s">
        <v>109</v>
      </c>
      <c r="D94" s="11" t="s">
        <v>97</v>
      </c>
      <c r="E94" s="10">
        <v>1.2999999999999999E-2</v>
      </c>
      <c r="F94" s="10">
        <v>2.2360000000000001E-3</v>
      </c>
      <c r="G94" s="85">
        <v>7200000</v>
      </c>
      <c r="H94" s="8">
        <f>G94*F94</f>
        <v>16099.2</v>
      </c>
    </row>
    <row r="95" spans="1:10" ht="22.5" x14ac:dyDescent="0.2">
      <c r="A95" s="14" t="s">
        <v>299</v>
      </c>
      <c r="B95" s="13" t="s">
        <v>110</v>
      </c>
      <c r="C95" s="12" t="s">
        <v>111</v>
      </c>
      <c r="D95" s="11" t="s">
        <v>97</v>
      </c>
      <c r="E95" s="10">
        <v>2.3E-2</v>
      </c>
      <c r="F95" s="10">
        <v>3.9560000000000003E-3</v>
      </c>
      <c r="G95" s="85">
        <v>807000</v>
      </c>
      <c r="H95" s="87">
        <f>G95*F95</f>
        <v>3192.4920000000002</v>
      </c>
    </row>
    <row r="96" spans="1:10" ht="22.5" x14ac:dyDescent="0.2">
      <c r="A96" s="14" t="s">
        <v>298</v>
      </c>
      <c r="B96" s="13" t="s">
        <v>117</v>
      </c>
      <c r="C96" s="12" t="s">
        <v>118</v>
      </c>
      <c r="D96" s="11" t="s">
        <v>97</v>
      </c>
      <c r="E96" s="10">
        <v>1.7999999999999999E-2</v>
      </c>
      <c r="F96" s="10">
        <v>3.0959999999999998E-3</v>
      </c>
      <c r="G96" s="86">
        <v>9826089</v>
      </c>
      <c r="H96" s="88">
        <f>G96*F96</f>
        <v>30421.571543999999</v>
      </c>
      <c r="I96" s="27"/>
      <c r="J96" s="90"/>
    </row>
    <row r="97" spans="1:11" x14ac:dyDescent="0.2">
      <c r="A97" s="14" t="s">
        <v>297</v>
      </c>
      <c r="B97" s="13" t="s">
        <v>125</v>
      </c>
      <c r="C97" s="12" t="s">
        <v>126</v>
      </c>
      <c r="D97" s="11" t="s">
        <v>97</v>
      </c>
      <c r="E97" s="10">
        <v>3.1E-2</v>
      </c>
      <c r="F97" s="10">
        <v>5.3319999999999999E-3</v>
      </c>
      <c r="G97" s="85">
        <v>14900000</v>
      </c>
      <c r="H97" s="8">
        <f>G97*F97</f>
        <v>79446.8</v>
      </c>
      <c r="J97" s="90"/>
    </row>
    <row r="98" spans="1:11" x14ac:dyDescent="0.2">
      <c r="A98" s="14" t="s">
        <v>296</v>
      </c>
      <c r="B98" s="13" t="s">
        <v>127</v>
      </c>
      <c r="C98" s="12" t="s">
        <v>128</v>
      </c>
      <c r="D98" s="11" t="s">
        <v>114</v>
      </c>
      <c r="E98" s="10">
        <v>9.9</v>
      </c>
      <c r="F98" s="10">
        <v>1.7028000000000001</v>
      </c>
      <c r="G98" s="9">
        <v>2500</v>
      </c>
      <c r="H98" s="8">
        <v>4257</v>
      </c>
    </row>
    <row r="99" spans="1:11" ht="56.25" x14ac:dyDescent="0.2">
      <c r="A99" s="14" t="s">
        <v>295</v>
      </c>
      <c r="B99" s="13" t="s">
        <v>129</v>
      </c>
      <c r="C99" s="12" t="s">
        <v>130</v>
      </c>
      <c r="D99" s="11" t="s">
        <v>94</v>
      </c>
      <c r="E99" s="10">
        <v>0.36</v>
      </c>
      <c r="F99" s="10">
        <v>6.1920000000000003E-2</v>
      </c>
      <c r="G99" s="85">
        <v>3300000</v>
      </c>
      <c r="H99" s="8">
        <f t="shared" ref="H99:H104" si="0">G99*F99</f>
        <v>204336</v>
      </c>
      <c r="J99" s="92"/>
      <c r="K99" s="104"/>
    </row>
    <row r="100" spans="1:11" ht="45" x14ac:dyDescent="0.2">
      <c r="A100" s="14" t="s">
        <v>294</v>
      </c>
      <c r="B100" s="13" t="s">
        <v>131</v>
      </c>
      <c r="C100" s="12" t="s">
        <v>132</v>
      </c>
      <c r="D100" s="11" t="s">
        <v>94</v>
      </c>
      <c r="E100" s="10">
        <v>0.11</v>
      </c>
      <c r="F100" s="10">
        <v>1.8919999999999999E-2</v>
      </c>
      <c r="G100" s="85">
        <v>3300000</v>
      </c>
      <c r="H100" s="8">
        <f t="shared" si="0"/>
        <v>62436</v>
      </c>
      <c r="J100" s="92"/>
      <c r="K100" s="104"/>
    </row>
    <row r="101" spans="1:11" ht="45" x14ac:dyDescent="0.2">
      <c r="A101" s="14" t="s">
        <v>293</v>
      </c>
      <c r="B101" s="13" t="s">
        <v>133</v>
      </c>
      <c r="C101" s="12" t="s">
        <v>134</v>
      </c>
      <c r="D101" s="11" t="s">
        <v>94</v>
      </c>
      <c r="E101" s="10">
        <v>0.01</v>
      </c>
      <c r="F101" s="10">
        <v>1.72E-3</v>
      </c>
      <c r="G101" s="85">
        <v>3300000</v>
      </c>
      <c r="H101" s="8">
        <f t="shared" si="0"/>
        <v>5676</v>
      </c>
      <c r="J101" s="92"/>
      <c r="K101" s="104"/>
    </row>
    <row r="102" spans="1:11" ht="56.25" x14ac:dyDescent="0.2">
      <c r="A102" s="14" t="s">
        <v>292</v>
      </c>
      <c r="B102" s="13" t="s">
        <v>135</v>
      </c>
      <c r="C102" s="12" t="s">
        <v>136</v>
      </c>
      <c r="D102" s="11" t="s">
        <v>94</v>
      </c>
      <c r="E102" s="10">
        <v>0.33</v>
      </c>
      <c r="F102" s="10">
        <v>5.6759999999999998E-2</v>
      </c>
      <c r="G102" s="85">
        <v>3300000</v>
      </c>
      <c r="H102" s="8">
        <f t="shared" si="0"/>
        <v>187308</v>
      </c>
      <c r="J102" s="92"/>
      <c r="K102" s="104"/>
    </row>
    <row r="103" spans="1:11" ht="22.5" x14ac:dyDescent="0.2">
      <c r="A103" s="14" t="s">
        <v>291</v>
      </c>
      <c r="B103" s="13" t="s">
        <v>161</v>
      </c>
      <c r="C103" s="12" t="s">
        <v>162</v>
      </c>
      <c r="D103" s="11" t="s">
        <v>94</v>
      </c>
      <c r="E103" s="10">
        <v>101.5</v>
      </c>
      <c r="F103" s="10">
        <v>17.457999999999998</v>
      </c>
      <c r="G103" s="85">
        <v>600000</v>
      </c>
      <c r="H103" s="8">
        <f t="shared" si="0"/>
        <v>10474799.999999998</v>
      </c>
      <c r="J103" s="92"/>
      <c r="K103" s="104"/>
    </row>
    <row r="104" spans="1:11" ht="22.5" x14ac:dyDescent="0.2">
      <c r="A104" s="14" t="s">
        <v>290</v>
      </c>
      <c r="B104" s="13" t="s">
        <v>164</v>
      </c>
      <c r="C104" s="12" t="s">
        <v>165</v>
      </c>
      <c r="D104" s="11" t="s">
        <v>114</v>
      </c>
      <c r="E104" s="10">
        <v>28.5</v>
      </c>
      <c r="F104" s="10">
        <v>4.9020000000000001</v>
      </c>
      <c r="G104" s="85">
        <v>88500</v>
      </c>
      <c r="H104" s="8">
        <f t="shared" si="0"/>
        <v>433827</v>
      </c>
      <c r="J104" s="92"/>
      <c r="K104" s="104"/>
    </row>
    <row r="105" spans="1:11" ht="56.25" x14ac:dyDescent="0.2">
      <c r="A105" s="6" t="s">
        <v>49</v>
      </c>
      <c r="B105" s="5" t="s">
        <v>289</v>
      </c>
      <c r="C105" s="16" t="s">
        <v>288</v>
      </c>
      <c r="D105" s="3" t="s">
        <v>97</v>
      </c>
      <c r="E105" s="234">
        <v>0.29409999999999997</v>
      </c>
      <c r="F105" s="235"/>
      <c r="G105" s="15">
        <v>11619797.560000001</v>
      </c>
      <c r="H105" s="2">
        <v>3417386.06</v>
      </c>
    </row>
    <row r="106" spans="1:11" ht="22.5" x14ac:dyDescent="0.2">
      <c r="A106" s="14" t="s">
        <v>287</v>
      </c>
      <c r="B106" s="13" t="s">
        <v>7</v>
      </c>
      <c r="C106" s="12" t="s">
        <v>8</v>
      </c>
      <c r="D106" s="11" t="s">
        <v>9</v>
      </c>
      <c r="E106" s="10">
        <v>78.88</v>
      </c>
      <c r="F106" s="10">
        <v>23.198608</v>
      </c>
      <c r="G106" s="9">
        <f>M6</f>
        <v>15938.35</v>
      </c>
      <c r="H106" s="8">
        <f>F106*G106</f>
        <v>369747.53381679999</v>
      </c>
    </row>
    <row r="107" spans="1:11" x14ac:dyDescent="0.2">
      <c r="A107" s="14" t="s">
        <v>286</v>
      </c>
      <c r="B107" s="13" t="s">
        <v>191</v>
      </c>
      <c r="C107" s="12" t="s">
        <v>190</v>
      </c>
      <c r="D107" s="11" t="s">
        <v>9</v>
      </c>
      <c r="E107" s="10">
        <v>1.25</v>
      </c>
      <c r="F107" s="10">
        <v>0.36762499999999998</v>
      </c>
      <c r="G107" s="9">
        <v>0</v>
      </c>
      <c r="H107" s="8">
        <v>0</v>
      </c>
    </row>
    <row r="108" spans="1:11" x14ac:dyDescent="0.2">
      <c r="A108" s="14" t="s">
        <v>285</v>
      </c>
      <c r="B108" s="13" t="s">
        <v>10</v>
      </c>
      <c r="C108" s="12" t="s">
        <v>11</v>
      </c>
      <c r="D108" s="11" t="s">
        <v>12</v>
      </c>
      <c r="E108" s="10">
        <v>0.98</v>
      </c>
      <c r="F108" s="10">
        <v>0.28821799999999997</v>
      </c>
      <c r="G108" s="9">
        <v>72437</v>
      </c>
      <c r="H108" s="8">
        <v>20877.650000000001</v>
      </c>
    </row>
    <row r="109" spans="1:11" x14ac:dyDescent="0.2">
      <c r="A109" s="14" t="s">
        <v>284</v>
      </c>
      <c r="B109" s="13" t="s">
        <v>56</v>
      </c>
      <c r="C109" s="12" t="s">
        <v>57</v>
      </c>
      <c r="D109" s="11" t="s">
        <v>12</v>
      </c>
      <c r="E109" s="10">
        <v>0.12</v>
      </c>
      <c r="F109" s="10">
        <v>3.5291999999999997E-2</v>
      </c>
      <c r="G109" s="9">
        <v>916</v>
      </c>
      <c r="H109" s="8">
        <v>32.33</v>
      </c>
    </row>
    <row r="110" spans="1:11" x14ac:dyDescent="0.2">
      <c r="A110" s="14" t="s">
        <v>283</v>
      </c>
      <c r="B110" s="13" t="s">
        <v>74</v>
      </c>
      <c r="C110" s="12" t="s">
        <v>75</v>
      </c>
      <c r="D110" s="11" t="s">
        <v>12</v>
      </c>
      <c r="E110" s="10">
        <v>1.4</v>
      </c>
      <c r="F110" s="10">
        <v>0.41173999999999999</v>
      </c>
      <c r="G110" s="9">
        <v>8886</v>
      </c>
      <c r="H110" s="8">
        <v>3658.72</v>
      </c>
    </row>
    <row r="111" spans="1:11" ht="22.5" x14ac:dyDescent="0.2">
      <c r="A111" s="14" t="s">
        <v>282</v>
      </c>
      <c r="B111" s="13" t="s">
        <v>83</v>
      </c>
      <c r="C111" s="12" t="s">
        <v>84</v>
      </c>
      <c r="D111" s="11" t="s">
        <v>12</v>
      </c>
      <c r="E111" s="10">
        <v>0.13</v>
      </c>
      <c r="F111" s="10">
        <v>3.8233000000000003E-2</v>
      </c>
      <c r="G111" s="9">
        <v>74293</v>
      </c>
      <c r="H111" s="8">
        <v>2840.44</v>
      </c>
    </row>
    <row r="112" spans="1:11" x14ac:dyDescent="0.2">
      <c r="A112" s="14" t="s">
        <v>281</v>
      </c>
      <c r="B112" s="13" t="s">
        <v>89</v>
      </c>
      <c r="C112" s="12" t="s">
        <v>90</v>
      </c>
      <c r="D112" s="11" t="s">
        <v>12</v>
      </c>
      <c r="E112" s="10">
        <v>2.1</v>
      </c>
      <c r="F112" s="10">
        <v>0.61760999999999999</v>
      </c>
      <c r="G112" s="9">
        <v>26431.49</v>
      </c>
      <c r="H112" s="8">
        <v>16324.35</v>
      </c>
    </row>
    <row r="113" spans="1:10" x14ac:dyDescent="0.2">
      <c r="A113" s="14" t="s">
        <v>280</v>
      </c>
      <c r="B113" s="13" t="s">
        <v>139</v>
      </c>
      <c r="C113" s="12" t="s">
        <v>140</v>
      </c>
      <c r="D113" s="11" t="s">
        <v>97</v>
      </c>
      <c r="E113" s="10">
        <v>7.0000000000000001E-3</v>
      </c>
      <c r="F113" s="10">
        <v>2.0590000000000001E-3</v>
      </c>
      <c r="G113" s="9">
        <v>12000000</v>
      </c>
      <c r="H113" s="8">
        <v>24708</v>
      </c>
    </row>
    <row r="114" spans="1:10" x14ac:dyDescent="0.2">
      <c r="A114" s="14" t="s">
        <v>279</v>
      </c>
      <c r="B114" s="13" t="s">
        <v>141</v>
      </c>
      <c r="C114" s="12" t="s">
        <v>142</v>
      </c>
      <c r="D114" s="11" t="s">
        <v>143</v>
      </c>
      <c r="E114" s="10">
        <v>0.5</v>
      </c>
      <c r="F114" s="10">
        <v>0.14704999999999999</v>
      </c>
      <c r="G114" s="9">
        <v>20000</v>
      </c>
      <c r="H114" s="8">
        <v>2941</v>
      </c>
    </row>
    <row r="115" spans="1:10" ht="22.5" x14ac:dyDescent="0.2">
      <c r="A115" s="14" t="s">
        <v>278</v>
      </c>
      <c r="B115" s="13" t="s">
        <v>167</v>
      </c>
      <c r="C115" s="12" t="s">
        <v>168</v>
      </c>
      <c r="D115" s="11" t="s">
        <v>97</v>
      </c>
      <c r="E115" s="10">
        <v>1.02</v>
      </c>
      <c r="F115" s="10">
        <v>0.29998200000000003</v>
      </c>
      <c r="G115" s="85">
        <v>9826089</v>
      </c>
      <c r="H115" s="8">
        <f>G115*F115</f>
        <v>2947649.8303980003</v>
      </c>
      <c r="J115" s="90"/>
    </row>
    <row r="116" spans="1:10" ht="33.75" x14ac:dyDescent="0.2">
      <c r="A116" s="6" t="s">
        <v>52</v>
      </c>
      <c r="B116" s="5" t="s">
        <v>277</v>
      </c>
      <c r="C116" s="16" t="s">
        <v>276</v>
      </c>
      <c r="D116" s="3" t="s">
        <v>97</v>
      </c>
      <c r="E116" s="234">
        <v>0.42014000000000001</v>
      </c>
      <c r="F116" s="235"/>
      <c r="G116" s="15">
        <v>2738472.53</v>
      </c>
      <c r="H116" s="2">
        <v>1150534.06</v>
      </c>
    </row>
    <row r="117" spans="1:10" ht="22.5" x14ac:dyDescent="0.2">
      <c r="A117" s="14" t="s">
        <v>275</v>
      </c>
      <c r="B117" s="13" t="s">
        <v>7</v>
      </c>
      <c r="C117" s="12" t="s">
        <v>8</v>
      </c>
      <c r="D117" s="11" t="s">
        <v>9</v>
      </c>
      <c r="E117" s="10">
        <v>128.62</v>
      </c>
      <c r="F117" s="10">
        <v>54.038406999999999</v>
      </c>
      <c r="G117" s="9">
        <f>M6</f>
        <v>15938.35</v>
      </c>
      <c r="H117" s="8">
        <f>F117*G117</f>
        <v>861283.04420845001</v>
      </c>
    </row>
    <row r="118" spans="1:10" x14ac:dyDescent="0.2">
      <c r="A118" s="14" t="s">
        <v>274</v>
      </c>
      <c r="B118" s="13" t="s">
        <v>191</v>
      </c>
      <c r="C118" s="12" t="s">
        <v>190</v>
      </c>
      <c r="D118" s="11" t="s">
        <v>9</v>
      </c>
      <c r="E118" s="10">
        <v>0.53</v>
      </c>
      <c r="F118" s="10">
        <v>0.22267400000000001</v>
      </c>
      <c r="G118" s="9">
        <v>0</v>
      </c>
      <c r="H118" s="8">
        <v>0</v>
      </c>
    </row>
    <row r="119" spans="1:10" ht="56.25" x14ac:dyDescent="0.2">
      <c r="A119" s="14" t="s">
        <v>273</v>
      </c>
      <c r="B119" s="13" t="s">
        <v>38</v>
      </c>
      <c r="C119" s="12" t="s">
        <v>39</v>
      </c>
      <c r="D119" s="11" t="s">
        <v>12</v>
      </c>
      <c r="E119" s="10">
        <v>0.22</v>
      </c>
      <c r="F119" s="10">
        <v>9.2430999999999999E-2</v>
      </c>
      <c r="G119" s="9">
        <v>127627</v>
      </c>
      <c r="H119" s="8">
        <v>11796.69</v>
      </c>
    </row>
    <row r="120" spans="1:10" ht="22.5" x14ac:dyDescent="0.2">
      <c r="A120" s="14" t="s">
        <v>272</v>
      </c>
      <c r="B120" s="13" t="s">
        <v>68</v>
      </c>
      <c r="C120" s="12" t="s">
        <v>69</v>
      </c>
      <c r="D120" s="11" t="s">
        <v>12</v>
      </c>
      <c r="E120" s="10">
        <v>1.62</v>
      </c>
      <c r="F120" s="10">
        <v>0.68062699999999998</v>
      </c>
      <c r="G120" s="9">
        <v>4656</v>
      </c>
      <c r="H120" s="8">
        <v>3169</v>
      </c>
    </row>
    <row r="121" spans="1:10" ht="22.5" x14ac:dyDescent="0.2">
      <c r="A121" s="14" t="s">
        <v>271</v>
      </c>
      <c r="B121" s="13" t="s">
        <v>77</v>
      </c>
      <c r="C121" s="12" t="s">
        <v>78</v>
      </c>
      <c r="D121" s="11" t="s">
        <v>12</v>
      </c>
      <c r="E121" s="10">
        <v>0.31</v>
      </c>
      <c r="F121" s="10">
        <v>0.130243</v>
      </c>
      <c r="G121" s="9">
        <v>54548</v>
      </c>
      <c r="H121" s="8">
        <v>7104.5</v>
      </c>
      <c r="J121" s="92"/>
    </row>
    <row r="122" spans="1:10" ht="33.75" x14ac:dyDescent="0.2">
      <c r="A122" s="14" t="s">
        <v>270</v>
      </c>
      <c r="B122" s="13" t="s">
        <v>102</v>
      </c>
      <c r="C122" s="12" t="s">
        <v>103</v>
      </c>
      <c r="D122" s="11" t="s">
        <v>97</v>
      </c>
      <c r="E122" s="10">
        <v>4.5999999999999999E-2</v>
      </c>
      <c r="F122" s="10">
        <v>1.9325999999999999E-2</v>
      </c>
      <c r="G122" s="85">
        <v>9826089</v>
      </c>
      <c r="H122" s="8">
        <f>G122*F122</f>
        <v>189898.996014</v>
      </c>
      <c r="J122" s="92"/>
    </row>
    <row r="123" spans="1:10" x14ac:dyDescent="0.2">
      <c r="A123" s="14" t="s">
        <v>269</v>
      </c>
      <c r="B123" s="13" t="s">
        <v>121</v>
      </c>
      <c r="C123" s="12" t="s">
        <v>122</v>
      </c>
      <c r="D123" s="11" t="s">
        <v>97</v>
      </c>
      <c r="E123" s="10">
        <v>2E-3</v>
      </c>
      <c r="F123" s="10">
        <v>8.4000000000000003E-4</v>
      </c>
      <c r="G123" s="85">
        <v>14900000</v>
      </c>
      <c r="H123" s="8">
        <f>G123*F123</f>
        <v>12516</v>
      </c>
      <c r="J123" s="92"/>
    </row>
    <row r="124" spans="1:10" ht="22.5" x14ac:dyDescent="0.2">
      <c r="A124" s="14" t="s">
        <v>268</v>
      </c>
      <c r="B124" s="13" t="s">
        <v>170</v>
      </c>
      <c r="C124" s="12" t="s">
        <v>171</v>
      </c>
      <c r="D124" s="11" t="s">
        <v>143</v>
      </c>
      <c r="E124" s="10">
        <v>0.01</v>
      </c>
      <c r="F124" s="10">
        <v>4.2009999999999999E-3</v>
      </c>
      <c r="G124" s="85">
        <v>65000</v>
      </c>
      <c r="H124" s="8">
        <f>G124*F124</f>
        <v>273.065</v>
      </c>
    </row>
    <row r="125" spans="1:10" x14ac:dyDescent="0.2">
      <c r="A125" s="6" t="s">
        <v>55</v>
      </c>
      <c r="B125" s="5" t="s">
        <v>95</v>
      </c>
      <c r="C125" s="16" t="s">
        <v>96</v>
      </c>
      <c r="D125" s="3" t="s">
        <v>97</v>
      </c>
      <c r="E125" s="234">
        <v>2.1839999999999998E-2</v>
      </c>
      <c r="F125" s="235"/>
      <c r="G125" s="103">
        <v>42000000</v>
      </c>
      <c r="H125" s="2">
        <f>G125*E125</f>
        <v>917279.99999999988</v>
      </c>
    </row>
    <row r="126" spans="1:10" x14ac:dyDescent="0.2">
      <c r="A126" s="6" t="s">
        <v>58</v>
      </c>
      <c r="B126" s="5" t="s">
        <v>267</v>
      </c>
      <c r="C126" s="16" t="s">
        <v>266</v>
      </c>
      <c r="D126" s="3" t="s">
        <v>97</v>
      </c>
      <c r="E126" s="234">
        <v>0.42634</v>
      </c>
      <c r="F126" s="235"/>
      <c r="G126" s="15">
        <v>2504030.13</v>
      </c>
      <c r="H126" s="2">
        <v>1067564.3899999999</v>
      </c>
    </row>
    <row r="127" spans="1:10" ht="22.5" x14ac:dyDescent="0.2">
      <c r="A127" s="14" t="s">
        <v>265</v>
      </c>
      <c r="B127" s="13" t="s">
        <v>7</v>
      </c>
      <c r="C127" s="12" t="s">
        <v>8</v>
      </c>
      <c r="D127" s="11" t="s">
        <v>9</v>
      </c>
      <c r="E127" s="10">
        <v>91</v>
      </c>
      <c r="F127" s="10">
        <v>38.796939999999999</v>
      </c>
      <c r="G127" s="9">
        <f>M6</f>
        <v>15938.35</v>
      </c>
      <c r="H127" s="8">
        <f>F127*G127</f>
        <v>618359.20864900004</v>
      </c>
    </row>
    <row r="128" spans="1:10" x14ac:dyDescent="0.2">
      <c r="A128" s="14" t="s">
        <v>264</v>
      </c>
      <c r="B128" s="13" t="s">
        <v>191</v>
      </c>
      <c r="C128" s="12" t="s">
        <v>190</v>
      </c>
      <c r="D128" s="11" t="s">
        <v>9</v>
      </c>
      <c r="E128" s="10">
        <v>7.34</v>
      </c>
      <c r="F128" s="10">
        <v>3.1293359999999999</v>
      </c>
      <c r="G128" s="9">
        <v>0</v>
      </c>
      <c r="H128" s="8">
        <v>0</v>
      </c>
    </row>
    <row r="129" spans="1:10" x14ac:dyDescent="0.2">
      <c r="A129" s="14" t="s">
        <v>263</v>
      </c>
      <c r="B129" s="13" t="s">
        <v>26</v>
      </c>
      <c r="C129" s="12" t="s">
        <v>27</v>
      </c>
      <c r="D129" s="11" t="s">
        <v>12</v>
      </c>
      <c r="E129" s="10">
        <v>0.3</v>
      </c>
      <c r="F129" s="10">
        <v>0.12790199999999999</v>
      </c>
      <c r="G129" s="9">
        <v>950</v>
      </c>
      <c r="H129" s="8">
        <v>121.51</v>
      </c>
    </row>
    <row r="130" spans="1:10" ht="45" x14ac:dyDescent="0.2">
      <c r="A130" s="14" t="s">
        <v>262</v>
      </c>
      <c r="B130" s="13" t="s">
        <v>41</v>
      </c>
      <c r="C130" s="12" t="s">
        <v>42</v>
      </c>
      <c r="D130" s="11" t="s">
        <v>12</v>
      </c>
      <c r="E130" s="10">
        <v>6</v>
      </c>
      <c r="F130" s="10">
        <v>2.5580400000000001</v>
      </c>
      <c r="G130" s="9">
        <v>81835.88</v>
      </c>
      <c r="H130" s="8">
        <v>209339.45</v>
      </c>
    </row>
    <row r="131" spans="1:10" ht="22.5" x14ac:dyDescent="0.2">
      <c r="A131" s="14" t="s">
        <v>261</v>
      </c>
      <c r="B131" s="13" t="s">
        <v>50</v>
      </c>
      <c r="C131" s="12" t="s">
        <v>51</v>
      </c>
      <c r="D131" s="11" t="s">
        <v>12</v>
      </c>
      <c r="E131" s="10">
        <v>1.1000000000000001</v>
      </c>
      <c r="F131" s="10">
        <v>0.468974</v>
      </c>
      <c r="G131" s="9">
        <v>1327</v>
      </c>
      <c r="H131" s="8">
        <v>622.33000000000004</v>
      </c>
    </row>
    <row r="132" spans="1:10" ht="22.5" x14ac:dyDescent="0.2">
      <c r="A132" s="14" t="s">
        <v>260</v>
      </c>
      <c r="B132" s="13" t="s">
        <v>59</v>
      </c>
      <c r="C132" s="12" t="s">
        <v>60</v>
      </c>
      <c r="D132" s="11" t="s">
        <v>12</v>
      </c>
      <c r="E132" s="10">
        <v>0.84</v>
      </c>
      <c r="F132" s="10">
        <v>0.358126</v>
      </c>
      <c r="G132" s="9">
        <v>4372.5</v>
      </c>
      <c r="H132" s="8">
        <v>1565.91</v>
      </c>
    </row>
    <row r="133" spans="1:10" ht="22.5" x14ac:dyDescent="0.2">
      <c r="A133" s="14" t="s">
        <v>259</v>
      </c>
      <c r="B133" s="13" t="s">
        <v>68</v>
      </c>
      <c r="C133" s="12" t="s">
        <v>69</v>
      </c>
      <c r="D133" s="11" t="s">
        <v>12</v>
      </c>
      <c r="E133" s="10">
        <v>27.3</v>
      </c>
      <c r="F133" s="10">
        <v>11.639082</v>
      </c>
      <c r="G133" s="9">
        <v>4656</v>
      </c>
      <c r="H133" s="8">
        <v>54191.57</v>
      </c>
    </row>
    <row r="134" spans="1:10" ht="22.5" x14ac:dyDescent="0.2">
      <c r="A134" s="14" t="s">
        <v>258</v>
      </c>
      <c r="B134" s="13" t="s">
        <v>80</v>
      </c>
      <c r="C134" s="12" t="s">
        <v>81</v>
      </c>
      <c r="D134" s="11" t="s">
        <v>12</v>
      </c>
      <c r="E134" s="10">
        <v>0.5</v>
      </c>
      <c r="F134" s="10">
        <v>0.21317</v>
      </c>
      <c r="G134" s="9">
        <v>71069</v>
      </c>
      <c r="H134" s="8">
        <v>15149.78</v>
      </c>
    </row>
    <row r="135" spans="1:10" ht="22.5" x14ac:dyDescent="0.2">
      <c r="A135" s="14" t="s">
        <v>257</v>
      </c>
      <c r="B135" s="13" t="s">
        <v>86</v>
      </c>
      <c r="C135" s="12" t="s">
        <v>87</v>
      </c>
      <c r="D135" s="11" t="s">
        <v>12</v>
      </c>
      <c r="E135" s="10">
        <v>1</v>
      </c>
      <c r="F135" s="10">
        <v>0.42634</v>
      </c>
      <c r="G135" s="9">
        <v>1077</v>
      </c>
      <c r="H135" s="8">
        <v>459.17</v>
      </c>
    </row>
    <row r="136" spans="1:10" ht="22.5" x14ac:dyDescent="0.2">
      <c r="A136" s="14" t="s">
        <v>256</v>
      </c>
      <c r="B136" s="13" t="s">
        <v>119</v>
      </c>
      <c r="C136" s="12" t="s">
        <v>120</v>
      </c>
      <c r="D136" s="11" t="s">
        <v>94</v>
      </c>
      <c r="E136" s="10">
        <v>2.6</v>
      </c>
      <c r="F136" s="10">
        <v>1.108484</v>
      </c>
      <c r="G136" s="9">
        <v>5000</v>
      </c>
      <c r="H136" s="8">
        <v>5542.42</v>
      </c>
    </row>
    <row r="137" spans="1:10" x14ac:dyDescent="0.2">
      <c r="A137" s="14" t="s">
        <v>255</v>
      </c>
      <c r="B137" s="13" t="s">
        <v>123</v>
      </c>
      <c r="C137" s="12" t="s">
        <v>124</v>
      </c>
      <c r="D137" s="11" t="s">
        <v>97</v>
      </c>
      <c r="E137" s="10">
        <v>2.1499999999999998E-2</v>
      </c>
      <c r="F137" s="10">
        <v>9.1660000000000005E-3</v>
      </c>
      <c r="G137" s="85">
        <v>14900000</v>
      </c>
      <c r="H137" s="8">
        <f>G137*F137</f>
        <v>136573.4</v>
      </c>
      <c r="J137" s="92"/>
    </row>
    <row r="138" spans="1:10" ht="22.5" x14ac:dyDescent="0.2">
      <c r="A138" s="14" t="s">
        <v>254</v>
      </c>
      <c r="B138" s="13" t="s">
        <v>157</v>
      </c>
      <c r="C138" s="12" t="s">
        <v>158</v>
      </c>
      <c r="D138" s="11" t="s">
        <v>159</v>
      </c>
      <c r="E138" s="10">
        <v>0.5</v>
      </c>
      <c r="F138" s="10">
        <v>0.21317</v>
      </c>
      <c r="G138" s="9">
        <v>5500</v>
      </c>
      <c r="H138" s="8">
        <v>1172.43</v>
      </c>
    </row>
    <row r="139" spans="1:10" x14ac:dyDescent="0.2">
      <c r="A139" s="6" t="s">
        <v>61</v>
      </c>
      <c r="B139" s="5" t="s">
        <v>98</v>
      </c>
      <c r="C139" s="16" t="s">
        <v>99</v>
      </c>
      <c r="D139" s="3" t="s">
        <v>97</v>
      </c>
      <c r="E139" s="234">
        <v>0.36320000000000002</v>
      </c>
      <c r="F139" s="235"/>
      <c r="G139" s="15">
        <v>10608696</v>
      </c>
      <c r="H139" s="2">
        <v>3853078.39</v>
      </c>
    </row>
    <row r="140" spans="1:10" x14ac:dyDescent="0.2">
      <c r="A140" s="6" t="s">
        <v>64</v>
      </c>
      <c r="B140" s="5" t="s">
        <v>100</v>
      </c>
      <c r="C140" s="16" t="s">
        <v>101</v>
      </c>
      <c r="D140" s="3" t="s">
        <v>97</v>
      </c>
      <c r="E140" s="234">
        <v>6.3140000000000002E-2</v>
      </c>
      <c r="F140" s="235"/>
      <c r="G140" s="15">
        <v>10608696</v>
      </c>
      <c r="H140" s="2">
        <v>669833.06999999995</v>
      </c>
    </row>
    <row r="141" spans="1:10" ht="56.25" x14ac:dyDescent="0.2">
      <c r="A141" s="6" t="s">
        <v>67</v>
      </c>
      <c r="B141" s="5" t="s">
        <v>253</v>
      </c>
      <c r="C141" s="16" t="s">
        <v>252</v>
      </c>
      <c r="D141" s="3" t="s">
        <v>216</v>
      </c>
      <c r="E141" s="234">
        <v>0.21079999999999999</v>
      </c>
      <c r="F141" s="235"/>
      <c r="G141" s="15">
        <v>1936863.16</v>
      </c>
      <c r="H141" s="2">
        <v>408289.66</v>
      </c>
    </row>
    <row r="142" spans="1:10" ht="22.5" x14ac:dyDescent="0.2">
      <c r="A142" s="14" t="s">
        <v>251</v>
      </c>
      <c r="B142" s="13" t="s">
        <v>7</v>
      </c>
      <c r="C142" s="12" t="s">
        <v>8</v>
      </c>
      <c r="D142" s="11" t="s">
        <v>9</v>
      </c>
      <c r="E142" s="10">
        <v>29.9</v>
      </c>
      <c r="F142" s="10">
        <v>6.3029200000000003</v>
      </c>
      <c r="G142" s="9">
        <f>M6</f>
        <v>15938.35</v>
      </c>
      <c r="H142" s="8">
        <f>F142*G142</f>
        <v>100458.14498200001</v>
      </c>
    </row>
    <row r="143" spans="1:10" x14ac:dyDescent="0.2">
      <c r="A143" s="14" t="s">
        <v>250</v>
      </c>
      <c r="B143" s="13" t="s">
        <v>191</v>
      </c>
      <c r="C143" s="12" t="s">
        <v>190</v>
      </c>
      <c r="D143" s="11" t="s">
        <v>9</v>
      </c>
      <c r="E143" s="10">
        <v>1.4</v>
      </c>
      <c r="F143" s="10">
        <v>0.29511999999999999</v>
      </c>
      <c r="G143" s="9">
        <v>0</v>
      </c>
      <c r="H143" s="8">
        <v>0</v>
      </c>
    </row>
    <row r="144" spans="1:10" ht="45" x14ac:dyDescent="0.2">
      <c r="A144" s="14" t="s">
        <v>249</v>
      </c>
      <c r="B144" s="13" t="s">
        <v>29</v>
      </c>
      <c r="C144" s="12" t="s">
        <v>30</v>
      </c>
      <c r="D144" s="11" t="s">
        <v>12</v>
      </c>
      <c r="E144" s="10">
        <v>1</v>
      </c>
      <c r="F144" s="10">
        <v>0.21079999999999999</v>
      </c>
      <c r="G144" s="9">
        <v>58638</v>
      </c>
      <c r="H144" s="8">
        <v>12360.89</v>
      </c>
    </row>
    <row r="145" spans="1:10" ht="22.5" x14ac:dyDescent="0.2">
      <c r="A145" s="14" t="s">
        <v>248</v>
      </c>
      <c r="B145" s="13" t="s">
        <v>47</v>
      </c>
      <c r="C145" s="12" t="s">
        <v>48</v>
      </c>
      <c r="D145" s="11" t="s">
        <v>12</v>
      </c>
      <c r="E145" s="10">
        <v>2</v>
      </c>
      <c r="F145" s="10">
        <v>0.42159999999999997</v>
      </c>
      <c r="G145" s="9">
        <v>3164</v>
      </c>
      <c r="H145" s="8">
        <v>1333.94</v>
      </c>
    </row>
    <row r="146" spans="1:10" ht="22.5" x14ac:dyDescent="0.2">
      <c r="A146" s="14" t="s">
        <v>247</v>
      </c>
      <c r="B146" s="13" t="s">
        <v>53</v>
      </c>
      <c r="C146" s="12" t="s">
        <v>54</v>
      </c>
      <c r="D146" s="11" t="s">
        <v>12</v>
      </c>
      <c r="E146" s="10">
        <v>0.15</v>
      </c>
      <c r="F146" s="10">
        <v>3.1620000000000002E-2</v>
      </c>
      <c r="G146" s="9">
        <v>18892</v>
      </c>
      <c r="H146" s="8">
        <v>597.37</v>
      </c>
    </row>
    <row r="147" spans="1:10" ht="22.5" x14ac:dyDescent="0.2">
      <c r="A147" s="14" t="s">
        <v>246</v>
      </c>
      <c r="B147" s="13" t="s">
        <v>77</v>
      </c>
      <c r="C147" s="12" t="s">
        <v>78</v>
      </c>
      <c r="D147" s="11" t="s">
        <v>12</v>
      </c>
      <c r="E147" s="10">
        <v>0.25</v>
      </c>
      <c r="F147" s="10">
        <v>5.2699999999999997E-2</v>
      </c>
      <c r="G147" s="9">
        <v>54548</v>
      </c>
      <c r="H147" s="8">
        <v>2874.68</v>
      </c>
    </row>
    <row r="148" spans="1:10" ht="22.5" x14ac:dyDescent="0.2">
      <c r="A148" s="14" t="s">
        <v>245</v>
      </c>
      <c r="B148" s="13" t="s">
        <v>115</v>
      </c>
      <c r="C148" s="12" t="s">
        <v>116</v>
      </c>
      <c r="D148" s="11" t="s">
        <v>97</v>
      </c>
      <c r="E148" s="10">
        <v>0.24399999999999999</v>
      </c>
      <c r="F148" s="10">
        <v>5.1435000000000002E-2</v>
      </c>
      <c r="G148" s="85">
        <v>6000000</v>
      </c>
      <c r="H148" s="8">
        <f>G148*F148</f>
        <v>308610</v>
      </c>
      <c r="J148" s="92"/>
    </row>
    <row r="149" spans="1:10" ht="45" x14ac:dyDescent="0.2">
      <c r="A149" s="6" t="s">
        <v>70</v>
      </c>
      <c r="B149" s="5" t="s">
        <v>244</v>
      </c>
      <c r="C149" s="16" t="s">
        <v>243</v>
      </c>
      <c r="D149" s="3" t="s">
        <v>216</v>
      </c>
      <c r="E149" s="234">
        <v>0.21079999999999999</v>
      </c>
      <c r="F149" s="235"/>
      <c r="G149" s="15">
        <v>1710813.25</v>
      </c>
      <c r="H149" s="2">
        <v>360638.33</v>
      </c>
    </row>
    <row r="150" spans="1:10" ht="22.5" x14ac:dyDescent="0.2">
      <c r="A150" s="14" t="s">
        <v>242</v>
      </c>
      <c r="B150" s="13" t="s">
        <v>7</v>
      </c>
      <c r="C150" s="12" t="s">
        <v>8</v>
      </c>
      <c r="D150" s="11" t="s">
        <v>9</v>
      </c>
      <c r="E150" s="10">
        <v>20.5</v>
      </c>
      <c r="F150" s="10">
        <v>4.3213999999999997</v>
      </c>
      <c r="G150" s="9">
        <f>M6</f>
        <v>15938.35</v>
      </c>
      <c r="H150" s="8">
        <f>F150*G150</f>
        <v>68875.985690000001</v>
      </c>
    </row>
    <row r="151" spans="1:10" x14ac:dyDescent="0.2">
      <c r="A151" s="14" t="s">
        <v>241</v>
      </c>
      <c r="B151" s="13" t="s">
        <v>191</v>
      </c>
      <c r="C151" s="12" t="s">
        <v>190</v>
      </c>
      <c r="D151" s="11" t="s">
        <v>9</v>
      </c>
      <c r="E151" s="10">
        <v>0.28999999999999998</v>
      </c>
      <c r="F151" s="10">
        <v>6.1131999999999999E-2</v>
      </c>
      <c r="G151" s="9">
        <v>0</v>
      </c>
      <c r="H151" s="8">
        <v>0</v>
      </c>
    </row>
    <row r="152" spans="1:10" ht="22.5" x14ac:dyDescent="0.2">
      <c r="A152" s="14" t="s">
        <v>240</v>
      </c>
      <c r="B152" s="13" t="s">
        <v>47</v>
      </c>
      <c r="C152" s="12" t="s">
        <v>48</v>
      </c>
      <c r="D152" s="11" t="s">
        <v>12</v>
      </c>
      <c r="E152" s="10">
        <v>2</v>
      </c>
      <c r="F152" s="10">
        <v>0.42159999999999997</v>
      </c>
      <c r="G152" s="9">
        <v>3164</v>
      </c>
      <c r="H152" s="8">
        <v>1333.94</v>
      </c>
    </row>
    <row r="153" spans="1:10" ht="22.5" x14ac:dyDescent="0.2">
      <c r="A153" s="14" t="s">
        <v>239</v>
      </c>
      <c r="B153" s="13" t="s">
        <v>53</v>
      </c>
      <c r="C153" s="12" t="s">
        <v>54</v>
      </c>
      <c r="D153" s="11" t="s">
        <v>12</v>
      </c>
      <c r="E153" s="10">
        <v>0.15</v>
      </c>
      <c r="F153" s="10">
        <v>3.1620000000000002E-2</v>
      </c>
      <c r="G153" s="9">
        <v>18892</v>
      </c>
      <c r="H153" s="8">
        <v>597.37</v>
      </c>
    </row>
    <row r="154" spans="1:10" ht="22.5" x14ac:dyDescent="0.2">
      <c r="A154" s="14" t="s">
        <v>238</v>
      </c>
      <c r="B154" s="13" t="s">
        <v>77</v>
      </c>
      <c r="C154" s="12" t="s">
        <v>78</v>
      </c>
      <c r="D154" s="11" t="s">
        <v>12</v>
      </c>
      <c r="E154" s="10">
        <v>0.14000000000000001</v>
      </c>
      <c r="F154" s="10">
        <v>2.9512E-2</v>
      </c>
      <c r="G154" s="9">
        <v>54548</v>
      </c>
      <c r="H154" s="8">
        <v>1609.82</v>
      </c>
    </row>
    <row r="155" spans="1:10" ht="22.5" x14ac:dyDescent="0.2">
      <c r="A155" s="14" t="s">
        <v>237</v>
      </c>
      <c r="B155" s="13" t="s">
        <v>115</v>
      </c>
      <c r="C155" s="12" t="s">
        <v>116</v>
      </c>
      <c r="D155" s="11" t="s">
        <v>97</v>
      </c>
      <c r="E155" s="10">
        <v>0.24399999999999999</v>
      </c>
      <c r="F155" s="10">
        <v>5.1435000000000002E-2</v>
      </c>
      <c r="G155" s="85">
        <v>6000000</v>
      </c>
      <c r="H155" s="8">
        <f>G155*F155</f>
        <v>308610</v>
      </c>
      <c r="J155" s="92"/>
    </row>
    <row r="156" spans="1:10" ht="45" x14ac:dyDescent="0.2">
      <c r="A156" s="6" t="s">
        <v>73</v>
      </c>
      <c r="B156" s="5" t="s">
        <v>236</v>
      </c>
      <c r="C156" s="16" t="s">
        <v>235</v>
      </c>
      <c r="D156" s="3" t="s">
        <v>216</v>
      </c>
      <c r="E156" s="234">
        <v>0.13650000000000001</v>
      </c>
      <c r="F156" s="235"/>
      <c r="G156" s="15">
        <v>1868177.36</v>
      </c>
      <c r="H156" s="2">
        <v>255006.21</v>
      </c>
    </row>
    <row r="157" spans="1:10" ht="22.5" x14ac:dyDescent="0.2">
      <c r="A157" s="14" t="s">
        <v>234</v>
      </c>
      <c r="B157" s="13" t="s">
        <v>7</v>
      </c>
      <c r="C157" s="12" t="s">
        <v>8</v>
      </c>
      <c r="D157" s="11" t="s">
        <v>9</v>
      </c>
      <c r="E157" s="10">
        <v>25.9</v>
      </c>
      <c r="F157" s="10">
        <v>3.5353500000000002</v>
      </c>
      <c r="G157" s="9">
        <f>M6</f>
        <v>15938.35</v>
      </c>
      <c r="H157" s="8">
        <f>F157*G157</f>
        <v>56347.645672500003</v>
      </c>
    </row>
    <row r="158" spans="1:10" x14ac:dyDescent="0.2">
      <c r="A158" s="14" t="s">
        <v>233</v>
      </c>
      <c r="B158" s="13" t="s">
        <v>191</v>
      </c>
      <c r="C158" s="12" t="s">
        <v>190</v>
      </c>
      <c r="D158" s="11" t="s">
        <v>9</v>
      </c>
      <c r="E158" s="10">
        <v>1.4</v>
      </c>
      <c r="F158" s="10">
        <v>0.19109999999999999</v>
      </c>
      <c r="G158" s="9">
        <v>0</v>
      </c>
      <c r="H158" s="8">
        <v>0</v>
      </c>
    </row>
    <row r="159" spans="1:10" ht="45" x14ac:dyDescent="0.2">
      <c r="A159" s="14" t="s">
        <v>232</v>
      </c>
      <c r="B159" s="13" t="s">
        <v>29</v>
      </c>
      <c r="C159" s="12" t="s">
        <v>30</v>
      </c>
      <c r="D159" s="11" t="s">
        <v>12</v>
      </c>
      <c r="E159" s="10">
        <v>1</v>
      </c>
      <c r="F159" s="10">
        <v>0.13650000000000001</v>
      </c>
      <c r="G159" s="9">
        <v>58638</v>
      </c>
      <c r="H159" s="8">
        <v>8004.09</v>
      </c>
    </row>
    <row r="160" spans="1:10" ht="22.5" x14ac:dyDescent="0.2">
      <c r="A160" s="14" t="s">
        <v>231</v>
      </c>
      <c r="B160" s="13" t="s">
        <v>47</v>
      </c>
      <c r="C160" s="12" t="s">
        <v>48</v>
      </c>
      <c r="D160" s="11" t="s">
        <v>12</v>
      </c>
      <c r="E160" s="10">
        <v>2</v>
      </c>
      <c r="F160" s="10">
        <v>0.27300000000000002</v>
      </c>
      <c r="G160" s="9">
        <v>3164</v>
      </c>
      <c r="H160" s="8">
        <v>863.77</v>
      </c>
    </row>
    <row r="161" spans="1:10" ht="22.5" x14ac:dyDescent="0.2">
      <c r="A161" s="14" t="s">
        <v>230</v>
      </c>
      <c r="B161" s="13" t="s">
        <v>53</v>
      </c>
      <c r="C161" s="12" t="s">
        <v>54</v>
      </c>
      <c r="D161" s="11" t="s">
        <v>12</v>
      </c>
      <c r="E161" s="10">
        <v>0.15</v>
      </c>
      <c r="F161" s="10">
        <v>2.0475E-2</v>
      </c>
      <c r="G161" s="9">
        <v>18892</v>
      </c>
      <c r="H161" s="8">
        <v>386.81</v>
      </c>
    </row>
    <row r="162" spans="1:10" ht="22.5" x14ac:dyDescent="0.2">
      <c r="A162" s="14" t="s">
        <v>229</v>
      </c>
      <c r="B162" s="13" t="s">
        <v>77</v>
      </c>
      <c r="C162" s="12" t="s">
        <v>78</v>
      </c>
      <c r="D162" s="11" t="s">
        <v>12</v>
      </c>
      <c r="E162" s="10">
        <v>0.25</v>
      </c>
      <c r="F162" s="10">
        <v>3.4125000000000003E-2</v>
      </c>
      <c r="G162" s="9">
        <v>54548</v>
      </c>
      <c r="H162" s="8">
        <v>1861.45</v>
      </c>
    </row>
    <row r="163" spans="1:10" ht="22.5" x14ac:dyDescent="0.2">
      <c r="A163" s="14" t="s">
        <v>228</v>
      </c>
      <c r="B163" s="13" t="s">
        <v>115</v>
      </c>
      <c r="C163" s="12" t="s">
        <v>116</v>
      </c>
      <c r="D163" s="11" t="s">
        <v>97</v>
      </c>
      <c r="E163" s="10">
        <v>0.24399999999999999</v>
      </c>
      <c r="F163" s="10">
        <v>3.3306000000000002E-2</v>
      </c>
      <c r="G163" s="85">
        <v>6000000</v>
      </c>
      <c r="H163" s="8">
        <f>G163*F163</f>
        <v>199836</v>
      </c>
      <c r="J163" s="92"/>
    </row>
    <row r="164" spans="1:10" ht="45" x14ac:dyDescent="0.2">
      <c r="A164" s="6" t="s">
        <v>76</v>
      </c>
      <c r="B164" s="5" t="s">
        <v>227</v>
      </c>
      <c r="C164" s="16" t="s">
        <v>226</v>
      </c>
      <c r="D164" s="3" t="s">
        <v>216</v>
      </c>
      <c r="E164" s="234">
        <v>0.13650000000000001</v>
      </c>
      <c r="F164" s="235"/>
      <c r="G164" s="15">
        <v>1642127.45</v>
      </c>
      <c r="H164" s="2">
        <v>224150.39</v>
      </c>
    </row>
    <row r="165" spans="1:10" ht="22.5" x14ac:dyDescent="0.2">
      <c r="A165" s="14" t="s">
        <v>225</v>
      </c>
      <c r="B165" s="13" t="s">
        <v>7</v>
      </c>
      <c r="C165" s="12" t="s">
        <v>8</v>
      </c>
      <c r="D165" s="11" t="s">
        <v>9</v>
      </c>
      <c r="E165" s="10">
        <v>16.5</v>
      </c>
      <c r="F165" s="10">
        <v>2.2522500000000001</v>
      </c>
      <c r="G165" s="9">
        <f>M6</f>
        <v>15938.35</v>
      </c>
      <c r="H165" s="8">
        <f>F165*G165</f>
        <v>35897.148787500002</v>
      </c>
    </row>
    <row r="166" spans="1:10" x14ac:dyDescent="0.2">
      <c r="A166" s="14" t="s">
        <v>224</v>
      </c>
      <c r="B166" s="13" t="s">
        <v>191</v>
      </c>
      <c r="C166" s="12" t="s">
        <v>190</v>
      </c>
      <c r="D166" s="11" t="s">
        <v>9</v>
      </c>
      <c r="E166" s="10">
        <v>0.28999999999999998</v>
      </c>
      <c r="F166" s="10">
        <v>3.9585000000000002E-2</v>
      </c>
      <c r="G166" s="9">
        <v>0</v>
      </c>
      <c r="H166" s="8">
        <v>0</v>
      </c>
    </row>
    <row r="167" spans="1:10" ht="22.5" x14ac:dyDescent="0.2">
      <c r="A167" s="14" t="s">
        <v>223</v>
      </c>
      <c r="B167" s="13" t="s">
        <v>47</v>
      </c>
      <c r="C167" s="12" t="s">
        <v>48</v>
      </c>
      <c r="D167" s="11" t="s">
        <v>12</v>
      </c>
      <c r="E167" s="10">
        <v>2</v>
      </c>
      <c r="F167" s="10">
        <v>0.27300000000000002</v>
      </c>
      <c r="G167" s="9">
        <v>3164</v>
      </c>
      <c r="H167" s="8">
        <v>863.77</v>
      </c>
    </row>
    <row r="168" spans="1:10" ht="22.5" x14ac:dyDescent="0.2">
      <c r="A168" s="14" t="s">
        <v>222</v>
      </c>
      <c r="B168" s="13" t="s">
        <v>53</v>
      </c>
      <c r="C168" s="12" t="s">
        <v>54</v>
      </c>
      <c r="D168" s="11" t="s">
        <v>12</v>
      </c>
      <c r="E168" s="10">
        <v>0.15</v>
      </c>
      <c r="F168" s="10">
        <v>2.0475E-2</v>
      </c>
      <c r="G168" s="9">
        <v>18892</v>
      </c>
      <c r="H168" s="8">
        <v>386.81</v>
      </c>
    </row>
    <row r="169" spans="1:10" ht="22.5" x14ac:dyDescent="0.2">
      <c r="A169" s="14" t="s">
        <v>221</v>
      </c>
      <c r="B169" s="13" t="s">
        <v>77</v>
      </c>
      <c r="C169" s="12" t="s">
        <v>78</v>
      </c>
      <c r="D169" s="11" t="s">
        <v>12</v>
      </c>
      <c r="E169" s="10">
        <v>0.14000000000000001</v>
      </c>
      <c r="F169" s="10">
        <v>1.9109999999999999E-2</v>
      </c>
      <c r="G169" s="9">
        <v>54548</v>
      </c>
      <c r="H169" s="8">
        <v>1042.4100000000001</v>
      </c>
    </row>
    <row r="170" spans="1:10" ht="22.5" x14ac:dyDescent="0.2">
      <c r="A170" s="14" t="s">
        <v>220</v>
      </c>
      <c r="B170" s="13" t="s">
        <v>115</v>
      </c>
      <c r="C170" s="12" t="s">
        <v>116</v>
      </c>
      <c r="D170" s="11" t="s">
        <v>97</v>
      </c>
      <c r="E170" s="10">
        <v>0.24399999999999999</v>
      </c>
      <c r="F170" s="10">
        <v>3.3306000000000002E-2</v>
      </c>
      <c r="G170" s="85">
        <v>6000000</v>
      </c>
      <c r="H170" s="8">
        <f>G170*F170</f>
        <v>199836</v>
      </c>
      <c r="J170" s="92"/>
    </row>
    <row r="171" spans="1:10" x14ac:dyDescent="0.2">
      <c r="A171" s="56"/>
      <c r="B171" s="231"/>
      <c r="C171" s="232"/>
      <c r="D171" s="232"/>
      <c r="E171" s="232"/>
      <c r="F171" s="232"/>
      <c r="G171" s="233"/>
      <c r="H171" s="7"/>
    </row>
    <row r="172" spans="1:10" x14ac:dyDescent="0.2">
      <c r="A172" s="6"/>
      <c r="B172" s="5"/>
      <c r="C172" s="4" t="s">
        <v>182</v>
      </c>
      <c r="D172" s="3"/>
      <c r="E172" s="3"/>
      <c r="F172" s="3"/>
      <c r="G172" s="3"/>
      <c r="H172" s="2"/>
    </row>
    <row r="173" spans="1:10" ht="22.5" x14ac:dyDescent="0.2">
      <c r="A173" s="6"/>
      <c r="B173" s="5"/>
      <c r="C173" s="4" t="s">
        <v>181</v>
      </c>
      <c r="D173" s="3" t="s">
        <v>180</v>
      </c>
      <c r="E173" s="3"/>
      <c r="F173" s="3"/>
      <c r="G173" s="3"/>
      <c r="H173" s="2">
        <v>191.4</v>
      </c>
    </row>
    <row r="174" spans="1:10" x14ac:dyDescent="0.2">
      <c r="A174" s="6"/>
      <c r="B174" s="5"/>
      <c r="C174" s="4" t="s">
        <v>179</v>
      </c>
      <c r="D174" s="3" t="s">
        <v>91</v>
      </c>
      <c r="E174" s="3"/>
      <c r="F174" s="3"/>
      <c r="G174" s="3"/>
      <c r="H174" s="2">
        <f>H84+H85+H106+H107+H117+H118+H127+H128+H142+H143+H150+H151+H157+H158+H165+H166</f>
        <v>3050500.0174702499</v>
      </c>
    </row>
    <row r="175" spans="1:10" x14ac:dyDescent="0.2">
      <c r="A175" s="6"/>
      <c r="B175" s="5"/>
      <c r="C175" s="4" t="s">
        <v>178</v>
      </c>
      <c r="D175" s="3" t="s">
        <v>91</v>
      </c>
      <c r="E175" s="3"/>
      <c r="F175" s="3"/>
      <c r="G175" s="3"/>
      <c r="H175" s="2">
        <f>H86+H87+H88+H89+H90+H91+H92+H108+H109+H110+H111+H112+H119+H120+H121+H129+H130+H131+H132+H133+H134+H135+H144+H145+H146+H147+H152+H153+H154+H159+H160+H161+H162+H167+H168+H169</f>
        <v>807513.80999999994</v>
      </c>
    </row>
    <row r="176" spans="1:10" x14ac:dyDescent="0.2">
      <c r="A176" s="6"/>
      <c r="B176" s="5"/>
      <c r="C176" s="4" t="s">
        <v>177</v>
      </c>
      <c r="D176" s="3" t="s">
        <v>91</v>
      </c>
      <c r="E176" s="3"/>
      <c r="F176" s="3"/>
      <c r="G176" s="3"/>
      <c r="H176" s="2">
        <f>H94+H95+H96+H97+H98+H99+H100+H101+H102+H103+H104+H113+H114+H115+H122+H123+H124+H125+H136+H137+H138+H139+H140+H148+H155+H163+H170</f>
        <v>21280158.664956</v>
      </c>
    </row>
    <row r="177" spans="1:10" x14ac:dyDescent="0.2">
      <c r="A177" s="6"/>
      <c r="B177" s="5"/>
      <c r="C177" s="4" t="s">
        <v>172</v>
      </c>
      <c r="D177" s="3" t="s">
        <v>91</v>
      </c>
      <c r="E177" s="53" t="e">
        <f>E656</f>
        <v>#REF!</v>
      </c>
      <c r="F177" s="3"/>
      <c r="G177" s="3"/>
      <c r="H177" s="2" t="e">
        <f>E177*H176</f>
        <v>#REF!</v>
      </c>
    </row>
    <row r="178" spans="1:10" x14ac:dyDescent="0.2">
      <c r="A178" s="6"/>
      <c r="B178" s="5"/>
      <c r="C178" s="4" t="s">
        <v>173</v>
      </c>
      <c r="D178" s="3" t="s">
        <v>91</v>
      </c>
      <c r="E178" s="3"/>
      <c r="F178" s="3"/>
      <c r="G178" s="3"/>
      <c r="H178" s="2" t="e">
        <f>H174+H175+H176+H177</f>
        <v>#REF!</v>
      </c>
    </row>
    <row r="179" spans="1:10" x14ac:dyDescent="0.2">
      <c r="A179" s="56"/>
      <c r="B179" s="231"/>
      <c r="C179" s="232"/>
      <c r="D179" s="232"/>
      <c r="E179" s="232"/>
      <c r="F179" s="232"/>
      <c r="G179" s="233"/>
      <c r="H179" s="7"/>
    </row>
    <row r="180" spans="1:10" x14ac:dyDescent="0.2">
      <c r="A180" s="56"/>
      <c r="B180" s="231" t="s">
        <v>219</v>
      </c>
      <c r="C180" s="232"/>
      <c r="D180" s="232"/>
      <c r="E180" s="232"/>
      <c r="F180" s="232"/>
      <c r="G180" s="233"/>
      <c r="H180" s="7"/>
    </row>
    <row r="181" spans="1:10" ht="22.5" x14ac:dyDescent="0.2">
      <c r="A181" s="6" t="s">
        <v>79</v>
      </c>
      <c r="B181" s="5" t="s">
        <v>218</v>
      </c>
      <c r="C181" s="16" t="s">
        <v>217</v>
      </c>
      <c r="D181" s="3" t="s">
        <v>216</v>
      </c>
      <c r="E181" s="234">
        <v>0.79359999999999997</v>
      </c>
      <c r="F181" s="235"/>
      <c r="G181" s="15">
        <v>2555416.41</v>
      </c>
      <c r="H181" s="2">
        <v>2027978.46</v>
      </c>
    </row>
    <row r="182" spans="1:10" ht="22.5" x14ac:dyDescent="0.2">
      <c r="A182" s="14" t="s">
        <v>215</v>
      </c>
      <c r="B182" s="13" t="s">
        <v>7</v>
      </c>
      <c r="C182" s="12" t="s">
        <v>8</v>
      </c>
      <c r="D182" s="11" t="s">
        <v>9</v>
      </c>
      <c r="E182" s="10">
        <v>16.350000000000001</v>
      </c>
      <c r="F182" s="10">
        <v>12.97536</v>
      </c>
      <c r="G182" s="9">
        <f>M6</f>
        <v>15938.35</v>
      </c>
      <c r="H182" s="8">
        <f>F182*G182</f>
        <v>206805.82905600002</v>
      </c>
    </row>
    <row r="183" spans="1:10" x14ac:dyDescent="0.2">
      <c r="A183" s="14" t="s">
        <v>214</v>
      </c>
      <c r="B183" s="13" t="s">
        <v>191</v>
      </c>
      <c r="C183" s="12" t="s">
        <v>190</v>
      </c>
      <c r="D183" s="11" t="s">
        <v>9</v>
      </c>
      <c r="E183" s="10">
        <v>1</v>
      </c>
      <c r="F183" s="10">
        <v>0.79359999999999997</v>
      </c>
      <c r="G183" s="9">
        <v>0</v>
      </c>
      <c r="H183" s="8">
        <v>0</v>
      </c>
    </row>
    <row r="184" spans="1:10" x14ac:dyDescent="0.2">
      <c r="A184" s="14" t="s">
        <v>213</v>
      </c>
      <c r="B184" s="13" t="s">
        <v>23</v>
      </c>
      <c r="C184" s="12" t="s">
        <v>24</v>
      </c>
      <c r="D184" s="11" t="s">
        <v>12</v>
      </c>
      <c r="E184" s="10">
        <v>8.6999999999999993</v>
      </c>
      <c r="F184" s="10">
        <v>6.9043200000000002</v>
      </c>
      <c r="G184" s="9">
        <v>158</v>
      </c>
      <c r="H184" s="8">
        <v>1090.8800000000001</v>
      </c>
    </row>
    <row r="185" spans="1:10" ht="22.5" x14ac:dyDescent="0.2">
      <c r="A185" s="14" t="s">
        <v>212</v>
      </c>
      <c r="B185" s="13" t="s">
        <v>53</v>
      </c>
      <c r="C185" s="12" t="s">
        <v>54</v>
      </c>
      <c r="D185" s="11" t="s">
        <v>12</v>
      </c>
      <c r="E185" s="10">
        <v>0.15</v>
      </c>
      <c r="F185" s="10">
        <v>0.11904000000000001</v>
      </c>
      <c r="G185" s="9">
        <v>18892</v>
      </c>
      <c r="H185" s="8">
        <v>2248.9</v>
      </c>
    </row>
    <row r="186" spans="1:10" ht="22.5" x14ac:dyDescent="0.2">
      <c r="A186" s="14" t="s">
        <v>211</v>
      </c>
      <c r="B186" s="13" t="s">
        <v>77</v>
      </c>
      <c r="C186" s="12" t="s">
        <v>78</v>
      </c>
      <c r="D186" s="11" t="s">
        <v>12</v>
      </c>
      <c r="E186" s="10">
        <v>0.1</v>
      </c>
      <c r="F186" s="10">
        <v>7.936E-2</v>
      </c>
      <c r="G186" s="9">
        <v>54548</v>
      </c>
      <c r="H186" s="8">
        <v>4328.93</v>
      </c>
    </row>
    <row r="187" spans="1:10" s="112" customFormat="1" ht="33.75" x14ac:dyDescent="0.2">
      <c r="A187" s="105" t="s">
        <v>210</v>
      </c>
      <c r="B187" s="106" t="s">
        <v>112</v>
      </c>
      <c r="C187" s="107" t="s">
        <v>113</v>
      </c>
      <c r="D187" s="108" t="s">
        <v>114</v>
      </c>
      <c r="E187" s="109">
        <v>125</v>
      </c>
      <c r="F187" s="109">
        <v>99.2</v>
      </c>
      <c r="G187" s="110">
        <v>16800</v>
      </c>
      <c r="H187" s="111">
        <v>1666560</v>
      </c>
      <c r="J187" s="113"/>
    </row>
    <row r="188" spans="1:10" ht="22.5" x14ac:dyDescent="0.2">
      <c r="A188" s="14" t="s">
        <v>209</v>
      </c>
      <c r="B188" s="13" t="s">
        <v>157</v>
      </c>
      <c r="C188" s="12" t="s">
        <v>158</v>
      </c>
      <c r="D188" s="11" t="s">
        <v>159</v>
      </c>
      <c r="E188" s="10">
        <v>30</v>
      </c>
      <c r="F188" s="10">
        <v>23.808</v>
      </c>
      <c r="G188" s="9">
        <v>5500</v>
      </c>
      <c r="H188" s="8">
        <v>130944</v>
      </c>
    </row>
    <row r="189" spans="1:10" ht="22.5" x14ac:dyDescent="0.2">
      <c r="A189" s="6" t="s">
        <v>82</v>
      </c>
      <c r="B189" s="5" t="s">
        <v>208</v>
      </c>
      <c r="C189" s="16" t="s">
        <v>207</v>
      </c>
      <c r="D189" s="3" t="s">
        <v>94</v>
      </c>
      <c r="E189" s="234">
        <v>8</v>
      </c>
      <c r="F189" s="235"/>
      <c r="G189" s="15">
        <v>169841.07</v>
      </c>
      <c r="H189" s="2">
        <v>1358728.48</v>
      </c>
    </row>
    <row r="190" spans="1:10" ht="22.5" x14ac:dyDescent="0.2">
      <c r="A190" s="14" t="s">
        <v>206</v>
      </c>
      <c r="B190" s="13" t="s">
        <v>7</v>
      </c>
      <c r="C190" s="12" t="s">
        <v>8</v>
      </c>
      <c r="D190" s="11" t="s">
        <v>9</v>
      </c>
      <c r="E190" s="10">
        <v>2.5</v>
      </c>
      <c r="F190" s="10">
        <v>20</v>
      </c>
      <c r="G190" s="9">
        <f>M6</f>
        <v>15938.35</v>
      </c>
      <c r="H190" s="8">
        <f>F190*G190</f>
        <v>318767</v>
      </c>
    </row>
    <row r="191" spans="1:10" x14ac:dyDescent="0.2">
      <c r="A191" s="14" t="s">
        <v>205</v>
      </c>
      <c r="B191" s="13" t="s">
        <v>191</v>
      </c>
      <c r="C191" s="12" t="s">
        <v>190</v>
      </c>
      <c r="D191" s="11" t="s">
        <v>9</v>
      </c>
      <c r="E191" s="10">
        <v>0.55000000000000004</v>
      </c>
      <c r="F191" s="10">
        <v>4.4000000000000004</v>
      </c>
      <c r="G191" s="9">
        <v>0</v>
      </c>
      <c r="H191" s="8">
        <v>0</v>
      </c>
    </row>
    <row r="192" spans="1:10" x14ac:dyDescent="0.2">
      <c r="A192" s="14" t="s">
        <v>204</v>
      </c>
      <c r="B192" s="13" t="s">
        <v>10</v>
      </c>
      <c r="C192" s="12" t="s">
        <v>11</v>
      </c>
      <c r="D192" s="11" t="s">
        <v>12</v>
      </c>
      <c r="E192" s="10">
        <v>0.09</v>
      </c>
      <c r="F192" s="10">
        <v>0.72</v>
      </c>
      <c r="G192" s="9">
        <v>72437</v>
      </c>
      <c r="H192" s="8">
        <v>52154.64</v>
      </c>
    </row>
    <row r="193" spans="1:10" ht="45" x14ac:dyDescent="0.2">
      <c r="A193" s="14" t="s">
        <v>203</v>
      </c>
      <c r="B193" s="13" t="s">
        <v>32</v>
      </c>
      <c r="C193" s="12" t="s">
        <v>33</v>
      </c>
      <c r="D193" s="11" t="s">
        <v>12</v>
      </c>
      <c r="E193" s="10">
        <v>0.46</v>
      </c>
      <c r="F193" s="10">
        <v>3.68</v>
      </c>
      <c r="G193" s="9">
        <v>76681</v>
      </c>
      <c r="H193" s="8">
        <v>282186.08</v>
      </c>
    </row>
    <row r="194" spans="1:10" x14ac:dyDescent="0.2">
      <c r="A194" s="14" t="s">
        <v>202</v>
      </c>
      <c r="B194" s="13" t="s">
        <v>65</v>
      </c>
      <c r="C194" s="12" t="s">
        <v>66</v>
      </c>
      <c r="D194" s="11" t="s">
        <v>12</v>
      </c>
      <c r="E194" s="10">
        <v>0.93</v>
      </c>
      <c r="F194" s="10">
        <v>7.44</v>
      </c>
      <c r="G194" s="9">
        <v>666.5</v>
      </c>
      <c r="H194" s="8">
        <v>4958.76</v>
      </c>
    </row>
    <row r="195" spans="1:10" x14ac:dyDescent="0.2">
      <c r="A195" s="14" t="s">
        <v>201</v>
      </c>
      <c r="B195" s="13" t="s">
        <v>104</v>
      </c>
      <c r="C195" s="12" t="s">
        <v>105</v>
      </c>
      <c r="D195" s="11" t="s">
        <v>94</v>
      </c>
      <c r="E195" s="10">
        <v>0.15</v>
      </c>
      <c r="F195" s="10">
        <v>1.2</v>
      </c>
      <c r="G195" s="9">
        <v>0</v>
      </c>
      <c r="H195" s="8">
        <v>0</v>
      </c>
    </row>
    <row r="196" spans="1:10" ht="22.5" x14ac:dyDescent="0.2">
      <c r="A196" s="14" t="s">
        <v>200</v>
      </c>
      <c r="B196" s="13" t="s">
        <v>106</v>
      </c>
      <c r="C196" s="12" t="s">
        <v>107</v>
      </c>
      <c r="D196" s="11" t="s">
        <v>94</v>
      </c>
      <c r="E196" s="10">
        <v>0.11</v>
      </c>
      <c r="F196" s="10">
        <v>0.88</v>
      </c>
      <c r="G196" s="85">
        <v>65000</v>
      </c>
      <c r="H196" s="8">
        <f>G196*F196</f>
        <v>57200</v>
      </c>
    </row>
    <row r="197" spans="1:10" ht="33.75" x14ac:dyDescent="0.2">
      <c r="A197" s="14" t="s">
        <v>199</v>
      </c>
      <c r="B197" s="13" t="s">
        <v>148</v>
      </c>
      <c r="C197" s="12" t="s">
        <v>149</v>
      </c>
      <c r="D197" s="11" t="s">
        <v>94</v>
      </c>
      <c r="E197" s="10">
        <v>0.1</v>
      </c>
      <c r="F197" s="10">
        <v>0.8</v>
      </c>
      <c r="G197" s="85">
        <v>65000</v>
      </c>
      <c r="H197" s="8">
        <f>G197*F197</f>
        <v>52000</v>
      </c>
    </row>
    <row r="198" spans="1:10" ht="33.75" x14ac:dyDescent="0.2">
      <c r="A198" s="14" t="s">
        <v>198</v>
      </c>
      <c r="B198" s="13" t="s">
        <v>151</v>
      </c>
      <c r="C198" s="12" t="s">
        <v>152</v>
      </c>
      <c r="D198" s="11" t="s">
        <v>94</v>
      </c>
      <c r="E198" s="10">
        <v>0.09</v>
      </c>
      <c r="F198" s="10">
        <v>0.72</v>
      </c>
      <c r="G198" s="85">
        <v>65000</v>
      </c>
      <c r="H198" s="8">
        <f>G198*F198</f>
        <v>46800</v>
      </c>
    </row>
    <row r="199" spans="1:10" ht="33.75" x14ac:dyDescent="0.2">
      <c r="A199" s="14" t="s">
        <v>197</v>
      </c>
      <c r="B199" s="13" t="s">
        <v>154</v>
      </c>
      <c r="C199" s="12" t="s">
        <v>155</v>
      </c>
      <c r="D199" s="11" t="s">
        <v>94</v>
      </c>
      <c r="E199" s="10">
        <v>1</v>
      </c>
      <c r="F199" s="10">
        <v>8</v>
      </c>
      <c r="G199" s="85">
        <v>65000</v>
      </c>
      <c r="H199" s="8">
        <f>G199*F199</f>
        <v>520000</v>
      </c>
    </row>
    <row r="200" spans="1:10" x14ac:dyDescent="0.2">
      <c r="A200" s="6" t="s">
        <v>85</v>
      </c>
      <c r="B200" s="5" t="s">
        <v>196</v>
      </c>
      <c r="C200" s="16" t="s">
        <v>195</v>
      </c>
      <c r="D200" s="3" t="s">
        <v>194</v>
      </c>
      <c r="E200" s="234">
        <v>0.1</v>
      </c>
      <c r="F200" s="235"/>
      <c r="G200" s="15">
        <v>66172344.240000002</v>
      </c>
      <c r="H200" s="2">
        <v>6617234.4199999999</v>
      </c>
    </row>
    <row r="201" spans="1:10" ht="22.5" x14ac:dyDescent="0.2">
      <c r="A201" s="14" t="s">
        <v>193</v>
      </c>
      <c r="B201" s="13" t="s">
        <v>7</v>
      </c>
      <c r="C201" s="12" t="s">
        <v>8</v>
      </c>
      <c r="D201" s="11" t="s">
        <v>9</v>
      </c>
      <c r="E201" s="10">
        <v>180</v>
      </c>
      <c r="F201" s="10">
        <v>18</v>
      </c>
      <c r="G201" s="9">
        <f>M6</f>
        <v>15938.35</v>
      </c>
      <c r="H201" s="8">
        <f>F201*G201</f>
        <v>286890.3</v>
      </c>
    </row>
    <row r="202" spans="1:10" x14ac:dyDescent="0.2">
      <c r="A202" s="14" t="s">
        <v>192</v>
      </c>
      <c r="B202" s="13" t="s">
        <v>191</v>
      </c>
      <c r="C202" s="12" t="s">
        <v>190</v>
      </c>
      <c r="D202" s="11" t="s">
        <v>9</v>
      </c>
      <c r="E202" s="10">
        <v>18.13</v>
      </c>
      <c r="F202" s="10">
        <v>1.8129999999999999</v>
      </c>
      <c r="G202" s="9">
        <v>0</v>
      </c>
      <c r="H202" s="8">
        <v>0</v>
      </c>
    </row>
    <row r="203" spans="1:10" x14ac:dyDescent="0.2">
      <c r="A203" s="14" t="s">
        <v>189</v>
      </c>
      <c r="B203" s="13" t="s">
        <v>20</v>
      </c>
      <c r="C203" s="12" t="s">
        <v>21</v>
      </c>
      <c r="D203" s="11" t="s">
        <v>12</v>
      </c>
      <c r="E203" s="10">
        <v>48</v>
      </c>
      <c r="F203" s="10">
        <v>4.8</v>
      </c>
      <c r="G203" s="9">
        <v>1081</v>
      </c>
      <c r="H203" s="8">
        <v>5188.8</v>
      </c>
    </row>
    <row r="204" spans="1:10" ht="56.25" x14ac:dyDescent="0.2">
      <c r="A204" s="14" t="s">
        <v>188</v>
      </c>
      <c r="B204" s="13" t="s">
        <v>35</v>
      </c>
      <c r="C204" s="12" t="s">
        <v>36</v>
      </c>
      <c r="D204" s="11" t="s">
        <v>12</v>
      </c>
      <c r="E204" s="10">
        <v>18</v>
      </c>
      <c r="F204" s="10">
        <v>1.8</v>
      </c>
      <c r="G204" s="9">
        <v>66528</v>
      </c>
      <c r="H204" s="8">
        <v>119750.39999999999</v>
      </c>
    </row>
    <row r="205" spans="1:10" ht="22.5" x14ac:dyDescent="0.2">
      <c r="A205" s="14" t="s">
        <v>187</v>
      </c>
      <c r="B205" s="13" t="s">
        <v>77</v>
      </c>
      <c r="C205" s="12" t="s">
        <v>78</v>
      </c>
      <c r="D205" s="11" t="s">
        <v>12</v>
      </c>
      <c r="E205" s="10">
        <v>0.13</v>
      </c>
      <c r="F205" s="10">
        <v>1.2999999999999999E-2</v>
      </c>
      <c r="G205" s="9">
        <v>54548</v>
      </c>
      <c r="H205" s="8">
        <v>709.12</v>
      </c>
    </row>
    <row r="206" spans="1:10" x14ac:dyDescent="0.2">
      <c r="A206" s="14" t="s">
        <v>186</v>
      </c>
      <c r="B206" s="13" t="s">
        <v>104</v>
      </c>
      <c r="C206" s="12" t="s">
        <v>105</v>
      </c>
      <c r="D206" s="11" t="s">
        <v>94</v>
      </c>
      <c r="E206" s="10">
        <v>0.2</v>
      </c>
      <c r="F206" s="10">
        <v>0.02</v>
      </c>
      <c r="G206" s="9">
        <v>0</v>
      </c>
      <c r="H206" s="8">
        <v>0</v>
      </c>
      <c r="J206" s="92"/>
    </row>
    <row r="207" spans="1:10" x14ac:dyDescent="0.2">
      <c r="A207" s="14" t="s">
        <v>185</v>
      </c>
      <c r="B207" s="13" t="s">
        <v>127</v>
      </c>
      <c r="C207" s="12" t="s">
        <v>128</v>
      </c>
      <c r="D207" s="11" t="s">
        <v>114</v>
      </c>
      <c r="E207" s="10">
        <v>250</v>
      </c>
      <c r="F207" s="10">
        <v>25</v>
      </c>
      <c r="G207" s="9">
        <v>2500</v>
      </c>
      <c r="H207" s="8">
        <v>62500</v>
      </c>
      <c r="J207" s="92"/>
    </row>
    <row r="208" spans="1:10" ht="22.5" x14ac:dyDescent="0.2">
      <c r="A208" s="14" t="s">
        <v>184</v>
      </c>
      <c r="B208" s="13" t="s">
        <v>146</v>
      </c>
      <c r="C208" s="12" t="s">
        <v>147</v>
      </c>
      <c r="D208" s="11" t="s">
        <v>94</v>
      </c>
      <c r="E208" s="10">
        <v>102</v>
      </c>
      <c r="F208" s="10">
        <v>10.199999999999999</v>
      </c>
      <c r="G208" s="85">
        <v>600000</v>
      </c>
      <c r="H208" s="8">
        <f>G208*F208</f>
        <v>6120000</v>
      </c>
      <c r="J208" s="92"/>
    </row>
    <row r="209" spans="1:8" x14ac:dyDescent="0.2">
      <c r="A209" s="56"/>
      <c r="B209" s="231"/>
      <c r="C209" s="232"/>
      <c r="D209" s="232"/>
      <c r="E209" s="232"/>
      <c r="F209" s="232"/>
      <c r="G209" s="233"/>
      <c r="H209" s="7"/>
    </row>
    <row r="210" spans="1:8" x14ac:dyDescent="0.2">
      <c r="A210" s="6"/>
      <c r="B210" s="5"/>
      <c r="C210" s="4" t="s">
        <v>182</v>
      </c>
      <c r="D210" s="3"/>
      <c r="E210" s="3"/>
      <c r="F210" s="3"/>
      <c r="G210" s="3"/>
      <c r="H210" s="2"/>
    </row>
    <row r="211" spans="1:8" ht="22.5" x14ac:dyDescent="0.2">
      <c r="A211" s="6"/>
      <c r="B211" s="5"/>
      <c r="C211" s="4" t="s">
        <v>181</v>
      </c>
      <c r="D211" s="3" t="s">
        <v>180</v>
      </c>
      <c r="E211" s="3"/>
      <c r="F211" s="3"/>
      <c r="G211" s="3"/>
      <c r="H211" s="2">
        <v>50.98</v>
      </c>
    </row>
    <row r="212" spans="1:8" x14ac:dyDescent="0.2">
      <c r="A212" s="6"/>
      <c r="B212" s="5"/>
      <c r="C212" s="4" t="s">
        <v>179</v>
      </c>
      <c r="D212" s="3" t="s">
        <v>91</v>
      </c>
      <c r="E212" s="3"/>
      <c r="F212" s="3"/>
      <c r="G212" s="3"/>
      <c r="H212" s="2">
        <f>H182+H183+H190+H191+H201+H202</f>
        <v>812463.12905599992</v>
      </c>
    </row>
    <row r="213" spans="1:8" x14ac:dyDescent="0.2">
      <c r="A213" s="6"/>
      <c r="B213" s="5"/>
      <c r="C213" s="4" t="s">
        <v>178</v>
      </c>
      <c r="D213" s="3" t="s">
        <v>91</v>
      </c>
      <c r="E213" s="3"/>
      <c r="F213" s="3"/>
      <c r="G213" s="3"/>
      <c r="H213" s="2">
        <f>H184+H185+H186+H192+H193+H194+H203+H204+H205</f>
        <v>472616.51</v>
      </c>
    </row>
    <row r="214" spans="1:8" x14ac:dyDescent="0.2">
      <c r="A214" s="6"/>
      <c r="B214" s="5"/>
      <c r="C214" s="4" t="s">
        <v>177</v>
      </c>
      <c r="D214" s="3" t="s">
        <v>91</v>
      </c>
      <c r="E214" s="3"/>
      <c r="F214" s="3"/>
      <c r="G214" s="3"/>
      <c r="H214" s="2">
        <f>H187+H188+H196+H197+H198+H199+H207+H208</f>
        <v>8656004</v>
      </c>
    </row>
    <row r="215" spans="1:8" x14ac:dyDescent="0.2">
      <c r="A215" s="6"/>
      <c r="B215" s="5"/>
      <c r="C215" s="4" t="s">
        <v>172</v>
      </c>
      <c r="D215" s="3" t="s">
        <v>91</v>
      </c>
      <c r="E215" s="53" t="e">
        <f>E656</f>
        <v>#REF!</v>
      </c>
      <c r="F215" s="3"/>
      <c r="G215" s="3"/>
      <c r="H215" s="2" t="e">
        <f>E215*H214</f>
        <v>#REF!</v>
      </c>
    </row>
    <row r="216" spans="1:8" x14ac:dyDescent="0.2">
      <c r="A216" s="6"/>
      <c r="B216" s="5"/>
      <c r="C216" s="4" t="s">
        <v>173</v>
      </c>
      <c r="D216" s="3" t="s">
        <v>91</v>
      </c>
      <c r="E216" s="3"/>
      <c r="F216" s="3"/>
      <c r="G216" s="3"/>
      <c r="H216" s="2" t="e">
        <f>H212+H213+H214+H215</f>
        <v>#REF!</v>
      </c>
    </row>
    <row r="217" spans="1:8" x14ac:dyDescent="0.2">
      <c r="A217" s="56"/>
      <c r="B217" s="231"/>
      <c r="C217" s="232"/>
      <c r="D217" s="232"/>
      <c r="E217" s="232"/>
      <c r="F217" s="232"/>
      <c r="G217" s="233"/>
      <c r="H217" s="7"/>
    </row>
    <row r="218" spans="1:8" x14ac:dyDescent="0.2">
      <c r="A218" s="56"/>
      <c r="B218" s="231"/>
      <c r="C218" s="232"/>
      <c r="D218" s="232"/>
      <c r="E218" s="232"/>
      <c r="F218" s="232"/>
      <c r="G218" s="233"/>
      <c r="H218" s="7"/>
    </row>
    <row r="219" spans="1:8" x14ac:dyDescent="0.2">
      <c r="A219" s="56"/>
      <c r="B219" s="231"/>
      <c r="C219" s="232"/>
      <c r="D219" s="232"/>
      <c r="E219" s="232"/>
      <c r="F219" s="232"/>
      <c r="G219" s="233"/>
      <c r="H219" s="7"/>
    </row>
    <row r="220" spans="1:8" x14ac:dyDescent="0.2">
      <c r="A220" s="6"/>
      <c r="B220" s="5"/>
      <c r="C220" s="4" t="s">
        <v>183</v>
      </c>
      <c r="D220" s="3"/>
      <c r="E220" s="3"/>
      <c r="F220" s="3"/>
      <c r="G220" s="3"/>
      <c r="H220" s="2"/>
    </row>
    <row r="221" spans="1:8" x14ac:dyDescent="0.2">
      <c r="A221" s="56"/>
      <c r="B221" s="231"/>
      <c r="C221" s="232"/>
      <c r="D221" s="232"/>
      <c r="E221" s="232"/>
      <c r="F221" s="232"/>
      <c r="G221" s="233"/>
      <c r="H221" s="7"/>
    </row>
    <row r="222" spans="1:8" x14ac:dyDescent="0.2">
      <c r="A222" s="6"/>
      <c r="B222" s="5"/>
      <c r="C222" s="4" t="s">
        <v>182</v>
      </c>
      <c r="D222" s="3"/>
      <c r="E222" s="3"/>
      <c r="F222" s="3"/>
      <c r="G222" s="3"/>
      <c r="H222" s="2"/>
    </row>
    <row r="223" spans="1:8" ht="22.5" x14ac:dyDescent="0.2">
      <c r="A223" s="6"/>
      <c r="B223" s="5"/>
      <c r="C223" s="4" t="s">
        <v>181</v>
      </c>
      <c r="D223" s="3" t="s">
        <v>180</v>
      </c>
      <c r="E223" s="3"/>
      <c r="F223" s="3"/>
      <c r="G223" s="3"/>
      <c r="H223" s="2">
        <f t="shared" ref="H223:H228" si="1">H48+H75+H173+H211</f>
        <v>313.80468000000002</v>
      </c>
    </row>
    <row r="224" spans="1:8" x14ac:dyDescent="0.2">
      <c r="A224" s="6"/>
      <c r="B224" s="5"/>
      <c r="C224" s="4" t="s">
        <v>179</v>
      </c>
      <c r="D224" s="3" t="s">
        <v>91</v>
      </c>
      <c r="E224" s="3"/>
      <c r="F224" s="3"/>
      <c r="G224" s="3"/>
      <c r="H224" s="2">
        <f t="shared" si="1"/>
        <v>5001337.3222027496</v>
      </c>
    </row>
    <row r="225" spans="1:8" x14ac:dyDescent="0.2">
      <c r="A225" s="6"/>
      <c r="B225" s="5"/>
      <c r="C225" s="4" t="s">
        <v>178</v>
      </c>
      <c r="D225" s="3" t="s">
        <v>91</v>
      </c>
      <c r="E225" s="3"/>
      <c r="F225" s="3"/>
      <c r="G225" s="3"/>
      <c r="H225" s="2">
        <f t="shared" si="1"/>
        <v>4912473.4099999992</v>
      </c>
    </row>
    <row r="226" spans="1:8" x14ac:dyDescent="0.2">
      <c r="A226" s="6"/>
      <c r="B226" s="5"/>
      <c r="C226" s="4" t="s">
        <v>177</v>
      </c>
      <c r="D226" s="3" t="s">
        <v>91</v>
      </c>
      <c r="E226" s="3"/>
      <c r="F226" s="3"/>
      <c r="G226" s="3"/>
      <c r="H226" s="2">
        <f t="shared" si="1"/>
        <v>32594111.424956001</v>
      </c>
    </row>
    <row r="227" spans="1:8" x14ac:dyDescent="0.2">
      <c r="A227" s="6"/>
      <c r="B227" s="5"/>
      <c r="C227" s="4" t="s">
        <v>172</v>
      </c>
      <c r="D227" s="3" t="s">
        <v>91</v>
      </c>
      <c r="E227" s="53" t="e">
        <f>E656</f>
        <v>#REF!</v>
      </c>
      <c r="F227" s="3"/>
      <c r="G227" s="3"/>
      <c r="H227" s="2" t="e">
        <f t="shared" si="1"/>
        <v>#REF!</v>
      </c>
    </row>
    <row r="228" spans="1:8" x14ac:dyDescent="0.2">
      <c r="A228" s="6"/>
      <c r="B228" s="5"/>
      <c r="C228" s="4" t="s">
        <v>173</v>
      </c>
      <c r="D228" s="3" t="s">
        <v>91</v>
      </c>
      <c r="E228" s="3"/>
      <c r="F228" s="3"/>
      <c r="G228" s="3"/>
      <c r="H228" s="2" t="e">
        <f t="shared" si="1"/>
        <v>#REF!</v>
      </c>
    </row>
    <row r="229" spans="1:8" x14ac:dyDescent="0.2">
      <c r="A229" s="56"/>
      <c r="B229" s="231"/>
      <c r="C229" s="232"/>
      <c r="D229" s="232"/>
      <c r="E229" s="232"/>
      <c r="F229" s="232"/>
      <c r="G229" s="233"/>
      <c r="H229" s="7"/>
    </row>
    <row r="230" spans="1:8" x14ac:dyDescent="0.2">
      <c r="A230" s="56"/>
      <c r="B230" s="231"/>
      <c r="C230" s="232"/>
      <c r="D230" s="232"/>
      <c r="E230" s="232"/>
      <c r="F230" s="232"/>
      <c r="G230" s="233"/>
      <c r="H230" s="7"/>
    </row>
    <row r="231" spans="1:8" ht="22.5" x14ac:dyDescent="0.2">
      <c r="A231" s="6"/>
      <c r="B231" s="5"/>
      <c r="C231" s="4" t="s">
        <v>174</v>
      </c>
      <c r="D231" s="3" t="s">
        <v>91</v>
      </c>
      <c r="E231" s="54" t="e">
        <f>E660</f>
        <v>#REF!</v>
      </c>
      <c r="F231" s="3"/>
      <c r="G231" s="3"/>
      <c r="H231" s="2" t="e">
        <f>H228*E231</f>
        <v>#REF!</v>
      </c>
    </row>
    <row r="232" spans="1:8" x14ac:dyDescent="0.2">
      <c r="A232" s="6"/>
      <c r="B232" s="5"/>
      <c r="C232" s="4" t="s">
        <v>176</v>
      </c>
      <c r="D232" s="3" t="s">
        <v>91</v>
      </c>
      <c r="E232" s="3"/>
      <c r="F232" s="3"/>
      <c r="G232" s="3"/>
      <c r="H232" s="2" t="e">
        <f>H231+H228</f>
        <v>#REF!</v>
      </c>
    </row>
    <row r="233" spans="1:8" x14ac:dyDescent="0.2">
      <c r="A233" s="56"/>
      <c r="B233" s="231"/>
      <c r="C233" s="232"/>
      <c r="D233" s="232"/>
      <c r="E233" s="232"/>
      <c r="F233" s="232"/>
      <c r="G233" s="233"/>
      <c r="H233" s="7"/>
    </row>
    <row r="234" spans="1:8" x14ac:dyDescent="0.2">
      <c r="A234" s="6"/>
      <c r="B234" s="5"/>
      <c r="C234" s="4" t="s">
        <v>175</v>
      </c>
      <c r="D234" s="3" t="s">
        <v>91</v>
      </c>
      <c r="E234" s="3"/>
      <c r="F234" s="3"/>
      <c r="G234" s="3"/>
      <c r="H234" s="2" t="e">
        <f>H232</f>
        <v>#REF!</v>
      </c>
    </row>
    <row r="235" spans="1:8" x14ac:dyDescent="0.2">
      <c r="A235" s="56"/>
      <c r="B235" s="231"/>
      <c r="C235" s="232"/>
      <c r="D235" s="232"/>
      <c r="E235" s="232"/>
      <c r="F235" s="232"/>
      <c r="G235" s="233"/>
      <c r="H235" s="7"/>
    </row>
    <row r="236" spans="1:8" x14ac:dyDescent="0.2">
      <c r="A236" s="56"/>
      <c r="B236" s="231"/>
      <c r="C236" s="232"/>
      <c r="D236" s="232"/>
      <c r="E236" s="232"/>
      <c r="F236" s="232"/>
      <c r="G236" s="233"/>
      <c r="H236" s="7"/>
    </row>
    <row r="237" spans="1:8" x14ac:dyDescent="0.2">
      <c r="A237" s="6"/>
      <c r="B237" s="5"/>
      <c r="C237" s="4" t="s">
        <v>1091</v>
      </c>
      <c r="D237" s="3" t="s">
        <v>91</v>
      </c>
      <c r="E237" s="53" t="e">
        <f>E666</f>
        <v>#REF!</v>
      </c>
      <c r="F237" s="3"/>
      <c r="G237" s="3"/>
      <c r="H237" s="2" t="e">
        <f>E237*H232</f>
        <v>#REF!</v>
      </c>
    </row>
    <row r="238" spans="1:8" x14ac:dyDescent="0.2">
      <c r="A238" s="6"/>
      <c r="B238" s="5"/>
      <c r="C238" s="4" t="s">
        <v>173</v>
      </c>
      <c r="D238" s="3" t="s">
        <v>91</v>
      </c>
      <c r="E238" s="3"/>
      <c r="F238" s="3"/>
      <c r="G238" s="3"/>
      <c r="H238" s="2" t="e">
        <f>H237+H234</f>
        <v>#REF!</v>
      </c>
    </row>
    <row r="239" spans="1:8" x14ac:dyDescent="0.2">
      <c r="A239" s="41"/>
      <c r="B239" s="41"/>
      <c r="C239" s="42"/>
      <c r="D239" s="43"/>
      <c r="E239" s="43"/>
      <c r="F239" s="43"/>
      <c r="G239" s="43"/>
      <c r="H239" s="44"/>
    </row>
    <row r="240" spans="1:8" x14ac:dyDescent="0.2">
      <c r="A240" s="248" t="s">
        <v>860</v>
      </c>
      <c r="B240" s="248"/>
      <c r="C240" s="248"/>
      <c r="D240" s="248"/>
      <c r="E240" s="248"/>
      <c r="F240" s="248"/>
      <c r="G240" s="248"/>
      <c r="H240" s="248"/>
    </row>
    <row r="241" spans="1:10" x14ac:dyDescent="0.2">
      <c r="A241" s="236" t="s">
        <v>0</v>
      </c>
      <c r="B241" s="236" t="s">
        <v>1</v>
      </c>
      <c r="C241" s="236" t="s">
        <v>375</v>
      </c>
      <c r="D241" s="236" t="s">
        <v>2</v>
      </c>
      <c r="E241" s="238" t="s">
        <v>3</v>
      </c>
      <c r="F241" s="239"/>
      <c r="G241" s="236" t="s">
        <v>4</v>
      </c>
      <c r="H241" s="236" t="s">
        <v>5</v>
      </c>
    </row>
    <row r="242" spans="1:10" ht="22.5" x14ac:dyDescent="0.2">
      <c r="A242" s="237"/>
      <c r="B242" s="237"/>
      <c r="C242" s="237"/>
      <c r="D242" s="237"/>
      <c r="E242" s="7" t="s">
        <v>374</v>
      </c>
      <c r="F242" s="7" t="s">
        <v>373</v>
      </c>
      <c r="G242" s="237"/>
      <c r="H242" s="237"/>
    </row>
    <row r="243" spans="1:10" x14ac:dyDescent="0.2">
      <c r="A243" s="56">
        <v>1</v>
      </c>
      <c r="B243" s="7">
        <v>2</v>
      </c>
      <c r="C243" s="7">
        <v>3</v>
      </c>
      <c r="D243" s="7">
        <v>4</v>
      </c>
      <c r="E243" s="7">
        <v>5</v>
      </c>
      <c r="F243" s="7">
        <v>6</v>
      </c>
      <c r="G243" s="7">
        <v>7</v>
      </c>
      <c r="H243" s="7">
        <v>8</v>
      </c>
    </row>
    <row r="244" spans="1:10" x14ac:dyDescent="0.2">
      <c r="A244" s="56"/>
      <c r="B244" s="231"/>
      <c r="C244" s="232"/>
      <c r="D244" s="232"/>
      <c r="E244" s="232"/>
      <c r="F244" s="232"/>
      <c r="G244" s="233"/>
      <c r="H244" s="7"/>
    </row>
    <row r="245" spans="1:10" x14ac:dyDescent="0.2">
      <c r="A245" s="56"/>
      <c r="B245" s="231"/>
      <c r="C245" s="232"/>
      <c r="D245" s="232"/>
      <c r="E245" s="232"/>
      <c r="F245" s="232"/>
      <c r="G245" s="233"/>
      <c r="H245" s="7"/>
    </row>
    <row r="246" spans="1:10" x14ac:dyDescent="0.2">
      <c r="A246" s="56"/>
      <c r="B246" s="231" t="s">
        <v>404</v>
      </c>
      <c r="C246" s="232"/>
      <c r="D246" s="232"/>
      <c r="E246" s="232"/>
      <c r="F246" s="232"/>
      <c r="G246" s="233"/>
      <c r="H246" s="7"/>
    </row>
    <row r="247" spans="1:10" ht="56.25" x14ac:dyDescent="0.2">
      <c r="A247" s="6" t="s">
        <v>6</v>
      </c>
      <c r="B247" s="5" t="s">
        <v>405</v>
      </c>
      <c r="C247" s="16" t="s">
        <v>406</v>
      </c>
      <c r="D247" s="3" t="s">
        <v>97</v>
      </c>
      <c r="E247" s="234">
        <v>2.7506900000000001</v>
      </c>
      <c r="F247" s="235"/>
      <c r="G247" s="15">
        <v>1063124.94</v>
      </c>
      <c r="H247" s="2">
        <v>2924327.87</v>
      </c>
    </row>
    <row r="248" spans="1:10" ht="22.5" x14ac:dyDescent="0.2">
      <c r="A248" s="14" t="s">
        <v>368</v>
      </c>
      <c r="B248" s="13" t="s">
        <v>7</v>
      </c>
      <c r="C248" s="12" t="s">
        <v>8</v>
      </c>
      <c r="D248" s="11" t="s">
        <v>9</v>
      </c>
      <c r="E248" s="10">
        <v>20</v>
      </c>
      <c r="F248" s="10">
        <v>55.013800000000003</v>
      </c>
      <c r="G248" s="9">
        <f>M6</f>
        <v>15938.35</v>
      </c>
      <c r="H248" s="8">
        <f>F248*G248</f>
        <v>876829.19923000003</v>
      </c>
    </row>
    <row r="249" spans="1:10" x14ac:dyDescent="0.2">
      <c r="A249" s="14" t="s">
        <v>407</v>
      </c>
      <c r="B249" s="13" t="s">
        <v>191</v>
      </c>
      <c r="C249" s="12" t="s">
        <v>190</v>
      </c>
      <c r="D249" s="11" t="s">
        <v>9</v>
      </c>
      <c r="E249" s="10">
        <v>4.6500000000000004</v>
      </c>
      <c r="F249" s="10">
        <v>12.790709</v>
      </c>
      <c r="G249" s="9">
        <v>0</v>
      </c>
      <c r="H249" s="8">
        <v>0</v>
      </c>
    </row>
    <row r="250" spans="1:10" ht="56.25" x14ac:dyDescent="0.2">
      <c r="A250" s="14" t="s">
        <v>408</v>
      </c>
      <c r="B250" s="13" t="s">
        <v>38</v>
      </c>
      <c r="C250" s="12" t="s">
        <v>39</v>
      </c>
      <c r="D250" s="11" t="s">
        <v>12</v>
      </c>
      <c r="E250" s="10">
        <v>3.78</v>
      </c>
      <c r="F250" s="10">
        <v>10.397608</v>
      </c>
      <c r="G250" s="9">
        <v>127627</v>
      </c>
      <c r="H250" s="8">
        <v>1327015.52</v>
      </c>
    </row>
    <row r="251" spans="1:10" ht="33.75" x14ac:dyDescent="0.2">
      <c r="A251" s="14" t="s">
        <v>409</v>
      </c>
      <c r="B251" s="13" t="s">
        <v>410</v>
      </c>
      <c r="C251" s="12" t="s">
        <v>411</v>
      </c>
      <c r="D251" s="11" t="s">
        <v>12</v>
      </c>
      <c r="E251" s="10">
        <v>2.15</v>
      </c>
      <c r="F251" s="10">
        <v>5.9139840000000001</v>
      </c>
      <c r="G251" s="9">
        <v>16800</v>
      </c>
      <c r="H251" s="8">
        <v>99354.93</v>
      </c>
    </row>
    <row r="252" spans="1:10" ht="22.5" x14ac:dyDescent="0.2">
      <c r="A252" s="14" t="s">
        <v>412</v>
      </c>
      <c r="B252" s="13" t="s">
        <v>77</v>
      </c>
      <c r="C252" s="12" t="s">
        <v>78</v>
      </c>
      <c r="D252" s="11" t="s">
        <v>12</v>
      </c>
      <c r="E252" s="10">
        <v>0.87</v>
      </c>
      <c r="F252" s="10">
        <v>2.3931</v>
      </c>
      <c r="G252" s="9">
        <v>54548</v>
      </c>
      <c r="H252" s="8">
        <v>130538.82</v>
      </c>
    </row>
    <row r="253" spans="1:10" ht="22.5" x14ac:dyDescent="0.2">
      <c r="A253" s="14" t="s">
        <v>413</v>
      </c>
      <c r="B253" s="13" t="s">
        <v>414</v>
      </c>
      <c r="C253" s="12" t="s">
        <v>415</v>
      </c>
      <c r="D253" s="11" t="s">
        <v>12</v>
      </c>
      <c r="E253" s="10">
        <v>0.87</v>
      </c>
      <c r="F253" s="10">
        <v>2.3931</v>
      </c>
      <c r="G253" s="9">
        <v>5332.32</v>
      </c>
      <c r="H253" s="8">
        <v>12760.77</v>
      </c>
      <c r="J253" s="92"/>
    </row>
    <row r="254" spans="1:10" ht="22.5" x14ac:dyDescent="0.2">
      <c r="A254" s="14" t="s">
        <v>416</v>
      </c>
      <c r="B254" s="13" t="s">
        <v>417</v>
      </c>
      <c r="C254" s="12" t="s">
        <v>418</v>
      </c>
      <c r="D254" s="11" t="s">
        <v>97</v>
      </c>
      <c r="E254" s="10">
        <v>1E-4</v>
      </c>
      <c r="F254" s="10">
        <v>2.7500000000000002E-4</v>
      </c>
      <c r="G254" s="85">
        <v>9826089</v>
      </c>
      <c r="H254" s="8">
        <f>G254*F254</f>
        <v>2702.1744750000003</v>
      </c>
      <c r="J254" s="92"/>
    </row>
    <row r="255" spans="1:10" ht="78.75" x14ac:dyDescent="0.2">
      <c r="A255" s="14" t="s">
        <v>419</v>
      </c>
      <c r="B255" s="13" t="s">
        <v>420</v>
      </c>
      <c r="C255" s="12" t="s">
        <v>421</v>
      </c>
      <c r="D255" s="11" t="s">
        <v>94</v>
      </c>
      <c r="E255" s="10">
        <v>5.2999999999999999E-2</v>
      </c>
      <c r="F255" s="10">
        <v>0.145787</v>
      </c>
      <c r="G255" s="85">
        <v>3300000</v>
      </c>
      <c r="H255" s="8">
        <f>G255*F255</f>
        <v>481097.1</v>
      </c>
      <c r="J255" s="92"/>
    </row>
    <row r="256" spans="1:10" s="63" customFormat="1" ht="45" x14ac:dyDescent="0.2">
      <c r="A256" s="58" t="s">
        <v>13</v>
      </c>
      <c r="B256" s="59" t="s">
        <v>422</v>
      </c>
      <c r="C256" s="60" t="s">
        <v>423</v>
      </c>
      <c r="D256" s="61" t="s">
        <v>97</v>
      </c>
      <c r="E256" s="243">
        <v>2.7506900000000001</v>
      </c>
      <c r="F256" s="244"/>
      <c r="G256" s="45">
        <f>'ФОРМА КОММЕРЧЕСКОГО ПРЕДЛОЖЕНИЯ'!D4</f>
        <v>23000000</v>
      </c>
      <c r="H256" s="62">
        <f>E256*G256</f>
        <v>63265870</v>
      </c>
      <c r="J256" s="91"/>
    </row>
    <row r="257" spans="1:8" ht="22.5" x14ac:dyDescent="0.2">
      <c r="A257" s="6" t="s">
        <v>16</v>
      </c>
      <c r="B257" s="5" t="s">
        <v>424</v>
      </c>
      <c r="C257" s="16" t="s">
        <v>425</v>
      </c>
      <c r="D257" s="3" t="s">
        <v>97</v>
      </c>
      <c r="E257" s="234">
        <v>3.9960000000000002E-2</v>
      </c>
      <c r="F257" s="235"/>
      <c r="G257" s="103">
        <v>34000000</v>
      </c>
      <c r="H257" s="2">
        <f>G257*E257</f>
        <v>1358640</v>
      </c>
    </row>
    <row r="258" spans="1:8" ht="22.5" x14ac:dyDescent="0.2">
      <c r="A258" s="6" t="s">
        <v>19</v>
      </c>
      <c r="B258" s="5" t="s">
        <v>426</v>
      </c>
      <c r="C258" s="16" t="s">
        <v>427</v>
      </c>
      <c r="D258" s="3" t="s">
        <v>143</v>
      </c>
      <c r="E258" s="234">
        <v>1</v>
      </c>
      <c r="F258" s="235"/>
      <c r="G258" s="15">
        <v>17686.59</v>
      </c>
      <c r="H258" s="2">
        <v>17686.59</v>
      </c>
    </row>
    <row r="259" spans="1:8" ht="22.5" x14ac:dyDescent="0.2">
      <c r="A259" s="14" t="s">
        <v>354</v>
      </c>
      <c r="B259" s="13" t="s">
        <v>7</v>
      </c>
      <c r="C259" s="12" t="s">
        <v>8</v>
      </c>
      <c r="D259" s="11" t="s">
        <v>9</v>
      </c>
      <c r="E259" s="10">
        <v>1.03</v>
      </c>
      <c r="F259" s="10">
        <v>1.03</v>
      </c>
      <c r="G259" s="9">
        <f>M6</f>
        <v>15938.35</v>
      </c>
      <c r="H259" s="8">
        <f>F259*G259</f>
        <v>16416.500500000002</v>
      </c>
    </row>
    <row r="260" spans="1:8" ht="33.75" x14ac:dyDescent="0.2">
      <c r="A260" s="6" t="s">
        <v>22</v>
      </c>
      <c r="B260" s="5" t="s">
        <v>428</v>
      </c>
      <c r="C260" s="16" t="s">
        <v>429</v>
      </c>
      <c r="D260" s="3" t="s">
        <v>97</v>
      </c>
      <c r="E260" s="234">
        <v>1.06E-2</v>
      </c>
      <c r="F260" s="235"/>
      <c r="G260" s="46">
        <f>G256</f>
        <v>23000000</v>
      </c>
      <c r="H260" s="2">
        <f>G260*E260</f>
        <v>243800</v>
      </c>
    </row>
    <row r="261" spans="1:8" ht="22.5" x14ac:dyDescent="0.2">
      <c r="A261" s="6" t="s">
        <v>25</v>
      </c>
      <c r="B261" s="5" t="s">
        <v>430</v>
      </c>
      <c r="C261" s="16" t="s">
        <v>431</v>
      </c>
      <c r="D261" s="3" t="s">
        <v>97</v>
      </c>
      <c r="E261" s="234">
        <v>1.9400000000000001E-3</v>
      </c>
      <c r="F261" s="235"/>
      <c r="G261" s="103">
        <v>34000000</v>
      </c>
      <c r="H261" s="2">
        <f>G261*E261</f>
        <v>65960</v>
      </c>
    </row>
    <row r="262" spans="1:8" x14ac:dyDescent="0.2">
      <c r="A262" s="6" t="s">
        <v>28</v>
      </c>
      <c r="B262" s="5" t="s">
        <v>432</v>
      </c>
      <c r="C262" s="16" t="s">
        <v>433</v>
      </c>
      <c r="D262" s="3" t="s">
        <v>97</v>
      </c>
      <c r="E262" s="234">
        <v>0.32511000000000001</v>
      </c>
      <c r="F262" s="235"/>
      <c r="G262" s="15">
        <v>1497451.61</v>
      </c>
      <c r="H262" s="2">
        <v>486835</v>
      </c>
    </row>
    <row r="263" spans="1:8" ht="22.5" x14ac:dyDescent="0.2">
      <c r="A263" s="14" t="s">
        <v>434</v>
      </c>
      <c r="B263" s="13" t="s">
        <v>7</v>
      </c>
      <c r="C263" s="12" t="s">
        <v>8</v>
      </c>
      <c r="D263" s="11" t="s">
        <v>9</v>
      </c>
      <c r="E263" s="10">
        <v>32.369999999999997</v>
      </c>
      <c r="F263" s="10">
        <v>10.523811</v>
      </c>
      <c r="G263" s="9">
        <f>M6</f>
        <v>15938.35</v>
      </c>
      <c r="H263" s="8">
        <f>F263*G263</f>
        <v>167732.18305185001</v>
      </c>
    </row>
    <row r="264" spans="1:8" x14ac:dyDescent="0.2">
      <c r="A264" s="14" t="s">
        <v>435</v>
      </c>
      <c r="B264" s="13" t="s">
        <v>191</v>
      </c>
      <c r="C264" s="12" t="s">
        <v>190</v>
      </c>
      <c r="D264" s="11" t="s">
        <v>9</v>
      </c>
      <c r="E264" s="10">
        <v>5.83</v>
      </c>
      <c r="F264" s="10">
        <v>1.895391</v>
      </c>
      <c r="G264" s="9">
        <v>0</v>
      </c>
      <c r="H264" s="8">
        <v>0</v>
      </c>
    </row>
    <row r="265" spans="1:8" ht="22.5" x14ac:dyDescent="0.2">
      <c r="A265" s="14" t="s">
        <v>436</v>
      </c>
      <c r="B265" s="13" t="s">
        <v>437</v>
      </c>
      <c r="C265" s="12" t="s">
        <v>438</v>
      </c>
      <c r="D265" s="11" t="s">
        <v>12</v>
      </c>
      <c r="E265" s="10">
        <v>0.96</v>
      </c>
      <c r="F265" s="10">
        <v>0.31210599999999999</v>
      </c>
      <c r="G265" s="9">
        <v>1180.73</v>
      </c>
      <c r="H265" s="8">
        <v>368.51</v>
      </c>
    </row>
    <row r="266" spans="1:8" ht="33.75" x14ac:dyDescent="0.2">
      <c r="A266" s="14" t="s">
        <v>439</v>
      </c>
      <c r="B266" s="13" t="s">
        <v>440</v>
      </c>
      <c r="C266" s="12" t="s">
        <v>441</v>
      </c>
      <c r="D266" s="11" t="s">
        <v>12</v>
      </c>
      <c r="E266" s="10">
        <v>7.0000000000000007E-2</v>
      </c>
      <c r="F266" s="10">
        <v>2.2758E-2</v>
      </c>
      <c r="G266" s="9">
        <v>68756</v>
      </c>
      <c r="H266" s="8">
        <v>1564.75</v>
      </c>
    </row>
    <row r="267" spans="1:8" ht="56.25" x14ac:dyDescent="0.2">
      <c r="A267" s="14" t="s">
        <v>442</v>
      </c>
      <c r="B267" s="13" t="s">
        <v>38</v>
      </c>
      <c r="C267" s="12" t="s">
        <v>39</v>
      </c>
      <c r="D267" s="11" t="s">
        <v>12</v>
      </c>
      <c r="E267" s="10">
        <v>0.12</v>
      </c>
      <c r="F267" s="10">
        <v>3.9012999999999999E-2</v>
      </c>
      <c r="G267" s="9">
        <v>127627</v>
      </c>
      <c r="H267" s="8">
        <v>4979.1099999999997</v>
      </c>
    </row>
    <row r="268" spans="1:8" ht="56.25" x14ac:dyDescent="0.2">
      <c r="A268" s="14" t="s">
        <v>443</v>
      </c>
      <c r="B268" s="13" t="s">
        <v>44</v>
      </c>
      <c r="C268" s="12" t="s">
        <v>45</v>
      </c>
      <c r="D268" s="11" t="s">
        <v>12</v>
      </c>
      <c r="E268" s="10">
        <v>5.45</v>
      </c>
      <c r="F268" s="10">
        <v>1.7718499999999999</v>
      </c>
      <c r="G268" s="9">
        <v>126283</v>
      </c>
      <c r="H268" s="8">
        <v>223754.53</v>
      </c>
    </row>
    <row r="269" spans="1:8" ht="22.5" x14ac:dyDescent="0.2">
      <c r="A269" s="14" t="s">
        <v>444</v>
      </c>
      <c r="B269" s="13" t="s">
        <v>50</v>
      </c>
      <c r="C269" s="12" t="s">
        <v>51</v>
      </c>
      <c r="D269" s="11" t="s">
        <v>12</v>
      </c>
      <c r="E269" s="10">
        <v>0.28999999999999998</v>
      </c>
      <c r="F269" s="10">
        <v>9.4282000000000005E-2</v>
      </c>
      <c r="G269" s="9">
        <v>1327</v>
      </c>
      <c r="H269" s="8">
        <v>125.11</v>
      </c>
    </row>
    <row r="270" spans="1:8" ht="33.75" x14ac:dyDescent="0.2">
      <c r="A270" s="14" t="s">
        <v>445</v>
      </c>
      <c r="B270" s="13" t="s">
        <v>446</v>
      </c>
      <c r="C270" s="12" t="s">
        <v>447</v>
      </c>
      <c r="D270" s="11" t="s">
        <v>12</v>
      </c>
      <c r="E270" s="10">
        <v>9.6199999999999992</v>
      </c>
      <c r="F270" s="10">
        <v>3.1275580000000001</v>
      </c>
      <c r="G270" s="9">
        <v>11102</v>
      </c>
      <c r="H270" s="8">
        <v>34722.15</v>
      </c>
    </row>
    <row r="271" spans="1:8" ht="45" x14ac:dyDescent="0.2">
      <c r="A271" s="14" t="s">
        <v>448</v>
      </c>
      <c r="B271" s="13" t="s">
        <v>449</v>
      </c>
      <c r="C271" s="12" t="s">
        <v>450</v>
      </c>
      <c r="D271" s="11" t="s">
        <v>12</v>
      </c>
      <c r="E271" s="10">
        <v>0.39</v>
      </c>
      <c r="F271" s="10">
        <v>0.12679299999999999</v>
      </c>
      <c r="G271" s="9">
        <v>2487</v>
      </c>
      <c r="H271" s="8">
        <v>315.33</v>
      </c>
    </row>
    <row r="272" spans="1:8" ht="22.5" x14ac:dyDescent="0.2">
      <c r="A272" s="14" t="s">
        <v>451</v>
      </c>
      <c r="B272" s="13" t="s">
        <v>77</v>
      </c>
      <c r="C272" s="12" t="s">
        <v>78</v>
      </c>
      <c r="D272" s="11" t="s">
        <v>12</v>
      </c>
      <c r="E272" s="10">
        <v>0.19</v>
      </c>
      <c r="F272" s="10">
        <v>6.1771E-2</v>
      </c>
      <c r="G272" s="9">
        <v>54548</v>
      </c>
      <c r="H272" s="8">
        <v>3369.48</v>
      </c>
    </row>
    <row r="273" spans="1:11" ht="22.5" x14ac:dyDescent="0.2">
      <c r="A273" s="14" t="s">
        <v>452</v>
      </c>
      <c r="B273" s="13" t="s">
        <v>86</v>
      </c>
      <c r="C273" s="12" t="s">
        <v>87</v>
      </c>
      <c r="D273" s="11" t="s">
        <v>12</v>
      </c>
      <c r="E273" s="10">
        <v>1.68</v>
      </c>
      <c r="F273" s="10">
        <v>0.54618500000000003</v>
      </c>
      <c r="G273" s="9">
        <v>1077</v>
      </c>
      <c r="H273" s="8">
        <v>588.24</v>
      </c>
    </row>
    <row r="274" spans="1:11" x14ac:dyDescent="0.2">
      <c r="A274" s="14" t="s">
        <v>453</v>
      </c>
      <c r="B274" s="13" t="s">
        <v>108</v>
      </c>
      <c r="C274" s="12" t="s">
        <v>109</v>
      </c>
      <c r="D274" s="11" t="s">
        <v>97</v>
      </c>
      <c r="E274" s="10">
        <v>1.0000000000000001E-5</v>
      </c>
      <c r="F274" s="10">
        <v>3.0000000000000001E-6</v>
      </c>
      <c r="G274" s="9">
        <v>7200000</v>
      </c>
      <c r="H274" s="8">
        <v>21.6</v>
      </c>
    </row>
    <row r="275" spans="1:11" ht="22.5" x14ac:dyDescent="0.2">
      <c r="A275" s="14" t="s">
        <v>454</v>
      </c>
      <c r="B275" s="13" t="s">
        <v>455</v>
      </c>
      <c r="C275" s="12" t="s">
        <v>456</v>
      </c>
      <c r="D275" s="11" t="s">
        <v>97</v>
      </c>
      <c r="E275" s="10">
        <v>3.1E-4</v>
      </c>
      <c r="F275" s="10">
        <v>1.01E-4</v>
      </c>
      <c r="G275" s="9">
        <v>13000000</v>
      </c>
      <c r="H275" s="8">
        <v>1313</v>
      </c>
    </row>
    <row r="276" spans="1:11" x14ac:dyDescent="0.2">
      <c r="A276" s="14" t="s">
        <v>457</v>
      </c>
      <c r="B276" s="13" t="s">
        <v>458</v>
      </c>
      <c r="C276" s="12" t="s">
        <v>459</v>
      </c>
      <c r="D276" s="11" t="s">
        <v>97</v>
      </c>
      <c r="E276" s="10">
        <v>5.9999999999999995E-4</v>
      </c>
      <c r="F276" s="10">
        <v>1.95E-4</v>
      </c>
      <c r="G276" s="9">
        <v>25000000</v>
      </c>
      <c r="H276" s="8">
        <v>4875</v>
      </c>
    </row>
    <row r="277" spans="1:11" ht="22.5" x14ac:dyDescent="0.2">
      <c r="A277" s="14" t="s">
        <v>460</v>
      </c>
      <c r="B277" s="13" t="s">
        <v>117</v>
      </c>
      <c r="C277" s="12" t="s">
        <v>118</v>
      </c>
      <c r="D277" s="11" t="s">
        <v>97</v>
      </c>
      <c r="E277" s="10">
        <v>3.0000000000000001E-5</v>
      </c>
      <c r="F277" s="10">
        <v>1.0000000000000001E-5</v>
      </c>
      <c r="G277" s="85">
        <v>9826089</v>
      </c>
      <c r="H277" s="8">
        <f>G277*F277</f>
        <v>98.260890000000003</v>
      </c>
      <c r="J277" s="92"/>
    </row>
    <row r="278" spans="1:11" x14ac:dyDescent="0.2">
      <c r="A278" s="14" t="s">
        <v>461</v>
      </c>
      <c r="B278" s="13" t="s">
        <v>462</v>
      </c>
      <c r="C278" s="12" t="s">
        <v>463</v>
      </c>
      <c r="D278" s="11" t="s">
        <v>97</v>
      </c>
      <c r="E278" s="10">
        <v>1.9400000000000001E-3</v>
      </c>
      <c r="F278" s="10">
        <v>6.3100000000000005E-4</v>
      </c>
      <c r="G278" s="9">
        <v>9826089</v>
      </c>
      <c r="H278" s="8">
        <v>6200.26</v>
      </c>
    </row>
    <row r="279" spans="1:11" ht="22.5" x14ac:dyDescent="0.2">
      <c r="A279" s="14" t="s">
        <v>464</v>
      </c>
      <c r="B279" s="13" t="s">
        <v>119</v>
      </c>
      <c r="C279" s="12" t="s">
        <v>120</v>
      </c>
      <c r="D279" s="11" t="s">
        <v>94</v>
      </c>
      <c r="E279" s="10">
        <v>1.37</v>
      </c>
      <c r="F279" s="10">
        <v>0.44540099999999999</v>
      </c>
      <c r="G279" s="9">
        <v>5500</v>
      </c>
      <c r="H279" s="8">
        <v>2449.71</v>
      </c>
      <c r="J279" s="92"/>
    </row>
    <row r="280" spans="1:11" x14ac:dyDescent="0.2">
      <c r="A280" s="14" t="s">
        <v>465</v>
      </c>
      <c r="B280" s="13" t="s">
        <v>466</v>
      </c>
      <c r="C280" s="12" t="s">
        <v>467</v>
      </c>
      <c r="D280" s="11" t="s">
        <v>97</v>
      </c>
      <c r="E280" s="10">
        <v>4.0000000000000001E-3</v>
      </c>
      <c r="F280" s="10">
        <v>1.2999999999999999E-3</v>
      </c>
      <c r="G280" s="85">
        <v>14900000</v>
      </c>
      <c r="H280" s="8">
        <f>G280*F280</f>
        <v>19370</v>
      </c>
      <c r="J280" s="92"/>
      <c r="K280" s="104"/>
    </row>
    <row r="281" spans="1:11" ht="22.5" x14ac:dyDescent="0.2">
      <c r="A281" s="14" t="s">
        <v>468</v>
      </c>
      <c r="B281" s="13" t="s">
        <v>469</v>
      </c>
      <c r="C281" s="12" t="s">
        <v>470</v>
      </c>
      <c r="D281" s="11" t="s">
        <v>97</v>
      </c>
      <c r="E281" s="10">
        <v>1E-4</v>
      </c>
      <c r="F281" s="10">
        <v>3.3000000000000003E-5</v>
      </c>
      <c r="G281" s="9">
        <v>1000</v>
      </c>
      <c r="H281" s="8">
        <v>0.03</v>
      </c>
      <c r="J281" s="92"/>
      <c r="K281" s="104"/>
    </row>
    <row r="282" spans="1:11" ht="45" x14ac:dyDescent="0.2">
      <c r="A282" s="14" t="s">
        <v>471</v>
      </c>
      <c r="B282" s="13" t="s">
        <v>472</v>
      </c>
      <c r="C282" s="12" t="s">
        <v>473</v>
      </c>
      <c r="D282" s="11" t="s">
        <v>94</v>
      </c>
      <c r="E282" s="10">
        <v>1.0300000000000001E-3</v>
      </c>
      <c r="F282" s="10">
        <v>3.3500000000000001E-4</v>
      </c>
      <c r="G282" s="85">
        <v>3300000</v>
      </c>
      <c r="H282" s="8">
        <f>G282*F282</f>
        <v>1105.5</v>
      </c>
      <c r="J282" s="92"/>
      <c r="K282" s="104"/>
    </row>
    <row r="283" spans="1:11" x14ac:dyDescent="0.2">
      <c r="A283" s="14" t="s">
        <v>474</v>
      </c>
      <c r="B283" s="13" t="s">
        <v>475</v>
      </c>
      <c r="C283" s="12" t="s">
        <v>476</v>
      </c>
      <c r="D283" s="11" t="s">
        <v>143</v>
      </c>
      <c r="E283" s="10">
        <v>7.0000000000000007E-2</v>
      </c>
      <c r="F283" s="10">
        <v>2.2758E-2</v>
      </c>
      <c r="G283" s="9">
        <v>20000</v>
      </c>
      <c r="H283" s="8">
        <v>455.16</v>
      </c>
    </row>
    <row r="284" spans="1:11" ht="22.5" x14ac:dyDescent="0.2">
      <c r="A284" s="14" t="s">
        <v>477</v>
      </c>
      <c r="B284" s="13" t="s">
        <v>157</v>
      </c>
      <c r="C284" s="12" t="s">
        <v>158</v>
      </c>
      <c r="D284" s="11" t="s">
        <v>159</v>
      </c>
      <c r="E284" s="10">
        <v>0.41</v>
      </c>
      <c r="F284" s="10">
        <v>0.133295</v>
      </c>
      <c r="G284" s="9">
        <v>5500</v>
      </c>
      <c r="H284" s="8">
        <v>733.12</v>
      </c>
    </row>
    <row r="285" spans="1:11" ht="67.5" x14ac:dyDescent="0.2">
      <c r="A285" s="14" t="s">
        <v>478</v>
      </c>
      <c r="B285" s="13" t="s">
        <v>479</v>
      </c>
      <c r="C285" s="12" t="s">
        <v>480</v>
      </c>
      <c r="D285" s="11" t="s">
        <v>97</v>
      </c>
      <c r="E285" s="10">
        <v>1E-3</v>
      </c>
      <c r="F285" s="10">
        <v>3.2499999999999999E-4</v>
      </c>
      <c r="G285" s="9">
        <v>9826089</v>
      </c>
      <c r="H285" s="8">
        <v>3193.48</v>
      </c>
    </row>
    <row r="286" spans="1:11" ht="56.25" x14ac:dyDescent="0.2">
      <c r="A286" s="14" t="s">
        <v>481</v>
      </c>
      <c r="B286" s="13" t="s">
        <v>482</v>
      </c>
      <c r="C286" s="12" t="s">
        <v>483</v>
      </c>
      <c r="D286" s="11" t="s">
        <v>484</v>
      </c>
      <c r="E286" s="10">
        <v>1.8700000000000001E-2</v>
      </c>
      <c r="F286" s="10">
        <v>6.0800000000000003E-3</v>
      </c>
      <c r="G286" s="9">
        <v>1000</v>
      </c>
      <c r="H286" s="8">
        <v>6.08</v>
      </c>
    </row>
    <row r="287" spans="1:11" ht="33.75" x14ac:dyDescent="0.2">
      <c r="A287" s="6" t="s">
        <v>31</v>
      </c>
      <c r="B287" s="5" t="s">
        <v>485</v>
      </c>
      <c r="C287" s="16" t="s">
        <v>486</v>
      </c>
      <c r="D287" s="3" t="s">
        <v>97</v>
      </c>
      <c r="E287" s="234">
        <v>0.31474000000000002</v>
      </c>
      <c r="F287" s="235"/>
      <c r="G287" s="46">
        <f>G256</f>
        <v>23000000</v>
      </c>
      <c r="H287" s="2">
        <f>G287*E287</f>
        <v>7239020</v>
      </c>
    </row>
    <row r="288" spans="1:11" ht="22.5" x14ac:dyDescent="0.2">
      <c r="A288" s="6" t="s">
        <v>34</v>
      </c>
      <c r="B288" s="5" t="s">
        <v>487</v>
      </c>
      <c r="C288" s="16" t="s">
        <v>488</v>
      </c>
      <c r="D288" s="3" t="s">
        <v>97</v>
      </c>
      <c r="E288" s="234">
        <v>1.0370000000000001E-2</v>
      </c>
      <c r="F288" s="235"/>
      <c r="G288" s="103">
        <v>34000000</v>
      </c>
      <c r="H288" s="2">
        <f>G288*E288</f>
        <v>352580</v>
      </c>
    </row>
    <row r="289" spans="1:8" ht="22.5" x14ac:dyDescent="0.2">
      <c r="A289" s="6" t="s">
        <v>37</v>
      </c>
      <c r="B289" s="5" t="s">
        <v>489</v>
      </c>
      <c r="C289" s="16" t="s">
        <v>490</v>
      </c>
      <c r="D289" s="3" t="s">
        <v>216</v>
      </c>
      <c r="E289" s="234">
        <v>4.8399999999999999E-2</v>
      </c>
      <c r="F289" s="235"/>
      <c r="G289" s="15">
        <v>1128995.8899999999</v>
      </c>
      <c r="H289" s="2">
        <v>54643.4</v>
      </c>
    </row>
    <row r="290" spans="1:8" ht="22.5" x14ac:dyDescent="0.2">
      <c r="A290" s="14" t="s">
        <v>334</v>
      </c>
      <c r="B290" s="13" t="s">
        <v>7</v>
      </c>
      <c r="C290" s="12" t="s">
        <v>8</v>
      </c>
      <c r="D290" s="11" t="s">
        <v>9</v>
      </c>
      <c r="E290" s="10">
        <v>40.43</v>
      </c>
      <c r="F290" s="10">
        <v>1.956812</v>
      </c>
      <c r="G290" s="9">
        <f>M6</f>
        <v>15938.35</v>
      </c>
      <c r="H290" s="8">
        <f>F290*G290</f>
        <v>31188.354540200002</v>
      </c>
    </row>
    <row r="291" spans="1:8" x14ac:dyDescent="0.2">
      <c r="A291" s="14" t="s">
        <v>333</v>
      </c>
      <c r="B291" s="13" t="s">
        <v>191</v>
      </c>
      <c r="C291" s="12" t="s">
        <v>190</v>
      </c>
      <c r="D291" s="11" t="s">
        <v>9</v>
      </c>
      <c r="E291" s="10">
        <v>2.84</v>
      </c>
      <c r="F291" s="10">
        <v>0.13745599999999999</v>
      </c>
      <c r="G291" s="9">
        <v>0</v>
      </c>
      <c r="H291" s="8">
        <v>0</v>
      </c>
    </row>
    <row r="292" spans="1:8" x14ac:dyDescent="0.2">
      <c r="A292" s="14" t="s">
        <v>332</v>
      </c>
      <c r="B292" s="13" t="s">
        <v>10</v>
      </c>
      <c r="C292" s="12" t="s">
        <v>11</v>
      </c>
      <c r="D292" s="11" t="s">
        <v>12</v>
      </c>
      <c r="E292" s="10">
        <v>1.2</v>
      </c>
      <c r="F292" s="10">
        <v>5.808E-2</v>
      </c>
      <c r="G292" s="9">
        <v>72437</v>
      </c>
      <c r="H292" s="8">
        <v>4207.1400000000003</v>
      </c>
    </row>
    <row r="293" spans="1:8" x14ac:dyDescent="0.2">
      <c r="A293" s="14" t="s">
        <v>331</v>
      </c>
      <c r="B293" s="13" t="s">
        <v>491</v>
      </c>
      <c r="C293" s="12" t="s">
        <v>492</v>
      </c>
      <c r="D293" s="11" t="s">
        <v>12</v>
      </c>
      <c r="E293" s="10">
        <v>3.96</v>
      </c>
      <c r="F293" s="10">
        <v>0.191664</v>
      </c>
      <c r="G293" s="9">
        <v>655</v>
      </c>
      <c r="H293" s="8">
        <v>125.54</v>
      </c>
    </row>
    <row r="294" spans="1:8" ht="45" x14ac:dyDescent="0.2">
      <c r="A294" s="14" t="s">
        <v>493</v>
      </c>
      <c r="B294" s="13" t="s">
        <v>32</v>
      </c>
      <c r="C294" s="12" t="s">
        <v>33</v>
      </c>
      <c r="D294" s="11" t="s">
        <v>12</v>
      </c>
      <c r="E294" s="10">
        <v>0.81</v>
      </c>
      <c r="F294" s="10">
        <v>3.9204000000000003E-2</v>
      </c>
      <c r="G294" s="9">
        <v>76681</v>
      </c>
      <c r="H294" s="8">
        <v>3006.2</v>
      </c>
    </row>
    <row r="295" spans="1:8" ht="22.5" x14ac:dyDescent="0.2">
      <c r="A295" s="14" t="s">
        <v>494</v>
      </c>
      <c r="B295" s="13" t="s">
        <v>53</v>
      </c>
      <c r="C295" s="12" t="s">
        <v>54</v>
      </c>
      <c r="D295" s="11" t="s">
        <v>12</v>
      </c>
      <c r="E295" s="10">
        <v>0.83</v>
      </c>
      <c r="F295" s="10">
        <v>4.0171999999999999E-2</v>
      </c>
      <c r="G295" s="9">
        <v>18892</v>
      </c>
      <c r="H295" s="8">
        <v>758.93</v>
      </c>
    </row>
    <row r="296" spans="1:8" x14ac:dyDescent="0.2">
      <c r="A296" s="14" t="s">
        <v>495</v>
      </c>
      <c r="B296" s="13" t="s">
        <v>104</v>
      </c>
      <c r="C296" s="12" t="s">
        <v>105</v>
      </c>
      <c r="D296" s="11" t="s">
        <v>94</v>
      </c>
      <c r="E296" s="10">
        <v>3.5</v>
      </c>
      <c r="F296" s="10">
        <v>0.1694</v>
      </c>
      <c r="G296" s="9">
        <v>0</v>
      </c>
      <c r="H296" s="8">
        <v>0</v>
      </c>
    </row>
    <row r="297" spans="1:8" ht="22.5" x14ac:dyDescent="0.2">
      <c r="A297" s="14" t="s">
        <v>496</v>
      </c>
      <c r="B297" s="13" t="s">
        <v>146</v>
      </c>
      <c r="C297" s="12" t="s">
        <v>147</v>
      </c>
      <c r="D297" s="11" t="s">
        <v>94</v>
      </c>
      <c r="E297" s="10">
        <v>3.06</v>
      </c>
      <c r="F297" s="10">
        <v>0.14810400000000001</v>
      </c>
      <c r="G297" s="9">
        <v>0</v>
      </c>
      <c r="H297" s="8">
        <v>0</v>
      </c>
    </row>
    <row r="298" spans="1:8" ht="22.5" x14ac:dyDescent="0.2">
      <c r="A298" s="14" t="s">
        <v>497</v>
      </c>
      <c r="B298" s="13" t="s">
        <v>498</v>
      </c>
      <c r="C298" s="12" t="s">
        <v>499</v>
      </c>
      <c r="D298" s="11" t="s">
        <v>94</v>
      </c>
      <c r="E298" s="10">
        <v>3.06</v>
      </c>
      <c r="F298" s="10">
        <v>0.14810400000000001</v>
      </c>
      <c r="G298" s="85">
        <v>87400</v>
      </c>
      <c r="H298" s="8">
        <f>G298*F298</f>
        <v>12944.289600000002</v>
      </c>
    </row>
    <row r="299" spans="1:8" ht="33.75" x14ac:dyDescent="0.2">
      <c r="A299" s="6" t="s">
        <v>40</v>
      </c>
      <c r="B299" s="5" t="s">
        <v>500</v>
      </c>
      <c r="C299" s="16" t="s">
        <v>501</v>
      </c>
      <c r="D299" s="3" t="s">
        <v>216</v>
      </c>
      <c r="E299" s="234">
        <v>4.8399999999999999E-2</v>
      </c>
      <c r="F299" s="235"/>
      <c r="G299" s="15">
        <v>98216.22</v>
      </c>
      <c r="H299" s="2">
        <v>4753.66</v>
      </c>
    </row>
    <row r="300" spans="1:8" ht="22.5" x14ac:dyDescent="0.2">
      <c r="A300" s="14" t="s">
        <v>328</v>
      </c>
      <c r="B300" s="13" t="s">
        <v>7</v>
      </c>
      <c r="C300" s="12" t="s">
        <v>8</v>
      </c>
      <c r="D300" s="11" t="s">
        <v>9</v>
      </c>
      <c r="E300" s="10">
        <v>4.76</v>
      </c>
      <c r="F300" s="10">
        <v>0.23038400000000001</v>
      </c>
      <c r="G300" s="9">
        <f>M6</f>
        <v>15938.35</v>
      </c>
      <c r="H300" s="8">
        <f>F300*G300</f>
        <v>3671.9408264000003</v>
      </c>
    </row>
    <row r="301" spans="1:8" x14ac:dyDescent="0.2">
      <c r="A301" s="14" t="s">
        <v>327</v>
      </c>
      <c r="B301" s="13" t="s">
        <v>191</v>
      </c>
      <c r="C301" s="12" t="s">
        <v>190</v>
      </c>
      <c r="D301" s="11" t="s">
        <v>9</v>
      </c>
      <c r="E301" s="10">
        <v>0.76</v>
      </c>
      <c r="F301" s="10">
        <v>3.6783999999999997E-2</v>
      </c>
      <c r="G301" s="9">
        <v>0</v>
      </c>
      <c r="H301" s="8">
        <v>0</v>
      </c>
    </row>
    <row r="302" spans="1:8" x14ac:dyDescent="0.2">
      <c r="A302" s="14" t="s">
        <v>326</v>
      </c>
      <c r="B302" s="13" t="s">
        <v>491</v>
      </c>
      <c r="C302" s="12" t="s">
        <v>492</v>
      </c>
      <c r="D302" s="11" t="s">
        <v>12</v>
      </c>
      <c r="E302" s="10">
        <v>3.24</v>
      </c>
      <c r="F302" s="10">
        <v>0.15681600000000001</v>
      </c>
      <c r="G302" s="9">
        <v>655</v>
      </c>
      <c r="H302" s="8">
        <v>102.71</v>
      </c>
    </row>
    <row r="303" spans="1:8" ht="22.5" x14ac:dyDescent="0.2">
      <c r="A303" s="14" t="s">
        <v>325</v>
      </c>
      <c r="B303" s="13" t="s">
        <v>53</v>
      </c>
      <c r="C303" s="12" t="s">
        <v>54</v>
      </c>
      <c r="D303" s="11" t="s">
        <v>12</v>
      </c>
      <c r="E303" s="10">
        <v>0.76</v>
      </c>
      <c r="F303" s="10">
        <v>3.6783999999999997E-2</v>
      </c>
      <c r="G303" s="9">
        <v>18892</v>
      </c>
      <c r="H303" s="8">
        <v>694.92</v>
      </c>
    </row>
    <row r="304" spans="1:8" ht="22.5" x14ac:dyDescent="0.2">
      <c r="A304" s="14" t="s">
        <v>324</v>
      </c>
      <c r="B304" s="13" t="s">
        <v>146</v>
      </c>
      <c r="C304" s="12" t="s">
        <v>147</v>
      </c>
      <c r="D304" s="11" t="s">
        <v>94</v>
      </c>
      <c r="E304" s="10">
        <v>2.04</v>
      </c>
      <c r="F304" s="10">
        <v>9.8736000000000004E-2</v>
      </c>
      <c r="G304" s="9">
        <v>0</v>
      </c>
      <c r="H304" s="8">
        <v>0</v>
      </c>
    </row>
    <row r="305" spans="1:10" ht="22.5" x14ac:dyDescent="0.2">
      <c r="A305" s="6" t="s">
        <v>43</v>
      </c>
      <c r="B305" s="5" t="s">
        <v>502</v>
      </c>
      <c r="C305" s="16" t="s">
        <v>503</v>
      </c>
      <c r="D305" s="3" t="s">
        <v>194</v>
      </c>
      <c r="E305" s="234">
        <v>2.47E-3</v>
      </c>
      <c r="F305" s="235"/>
      <c r="G305" s="15">
        <v>38674580.780000001</v>
      </c>
      <c r="H305" s="2">
        <v>95526.25</v>
      </c>
    </row>
    <row r="306" spans="1:10" ht="22.5" x14ac:dyDescent="0.2">
      <c r="A306" s="14" t="s">
        <v>320</v>
      </c>
      <c r="B306" s="13" t="s">
        <v>7</v>
      </c>
      <c r="C306" s="12" t="s">
        <v>8</v>
      </c>
      <c r="D306" s="11" t="s">
        <v>9</v>
      </c>
      <c r="E306" s="10">
        <v>301.70999999999998</v>
      </c>
      <c r="F306" s="10">
        <v>0.745224</v>
      </c>
      <c r="G306" s="9">
        <f>M6</f>
        <v>15938.35</v>
      </c>
      <c r="H306" s="8">
        <f>F306*G306</f>
        <v>11877.640940400001</v>
      </c>
    </row>
    <row r="307" spans="1:10" x14ac:dyDescent="0.2">
      <c r="A307" s="14" t="s">
        <v>319</v>
      </c>
      <c r="B307" s="13" t="s">
        <v>191</v>
      </c>
      <c r="C307" s="12" t="s">
        <v>190</v>
      </c>
      <c r="D307" s="11" t="s">
        <v>9</v>
      </c>
      <c r="E307" s="10">
        <v>40.86</v>
      </c>
      <c r="F307" s="10">
        <v>0.100924</v>
      </c>
      <c r="G307" s="9">
        <v>0</v>
      </c>
      <c r="H307" s="8">
        <v>0</v>
      </c>
    </row>
    <row r="308" spans="1:10" x14ac:dyDescent="0.2">
      <c r="A308" s="14" t="s">
        <v>318</v>
      </c>
      <c r="B308" s="13" t="s">
        <v>10</v>
      </c>
      <c r="C308" s="12" t="s">
        <v>11</v>
      </c>
      <c r="D308" s="11" t="s">
        <v>12</v>
      </c>
      <c r="E308" s="10">
        <v>17.309999999999999</v>
      </c>
      <c r="F308" s="10">
        <v>4.2756000000000002E-2</v>
      </c>
      <c r="G308" s="9">
        <v>72437</v>
      </c>
      <c r="H308" s="8">
        <v>3097.12</v>
      </c>
    </row>
    <row r="309" spans="1:10" ht="45" x14ac:dyDescent="0.2">
      <c r="A309" s="14" t="s">
        <v>317</v>
      </c>
      <c r="B309" s="13" t="s">
        <v>504</v>
      </c>
      <c r="C309" s="12" t="s">
        <v>505</v>
      </c>
      <c r="D309" s="11" t="s">
        <v>12</v>
      </c>
      <c r="E309" s="10">
        <v>23.55</v>
      </c>
      <c r="F309" s="10">
        <v>5.8168999999999998E-2</v>
      </c>
      <c r="G309" s="9">
        <v>16377.84</v>
      </c>
      <c r="H309" s="8">
        <v>952.68</v>
      </c>
    </row>
    <row r="310" spans="1:10" x14ac:dyDescent="0.2">
      <c r="A310" s="14" t="s">
        <v>316</v>
      </c>
      <c r="B310" s="13" t="s">
        <v>104</v>
      </c>
      <c r="C310" s="12" t="s">
        <v>105</v>
      </c>
      <c r="D310" s="11" t="s">
        <v>94</v>
      </c>
      <c r="E310" s="10">
        <v>21</v>
      </c>
      <c r="F310" s="10">
        <v>5.1869999999999999E-2</v>
      </c>
      <c r="G310" s="9">
        <v>0</v>
      </c>
      <c r="H310" s="8">
        <v>0</v>
      </c>
    </row>
    <row r="311" spans="1:10" ht="22.5" x14ac:dyDescent="0.2">
      <c r="A311" s="14" t="s">
        <v>315</v>
      </c>
      <c r="B311" s="13" t="s">
        <v>506</v>
      </c>
      <c r="C311" s="12" t="s">
        <v>507</v>
      </c>
      <c r="D311" s="11" t="s">
        <v>94</v>
      </c>
      <c r="E311" s="10">
        <v>80</v>
      </c>
      <c r="F311" s="10">
        <v>0.1976</v>
      </c>
      <c r="G311" s="85">
        <v>65000</v>
      </c>
      <c r="H311" s="8">
        <f>G311*F311</f>
        <v>12844</v>
      </c>
    </row>
    <row r="312" spans="1:10" ht="45" x14ac:dyDescent="0.2">
      <c r="A312" s="14" t="s">
        <v>314</v>
      </c>
      <c r="B312" s="13" t="s">
        <v>508</v>
      </c>
      <c r="C312" s="12" t="s">
        <v>509</v>
      </c>
      <c r="D312" s="11" t="s">
        <v>97</v>
      </c>
      <c r="E312" s="10">
        <v>28.6</v>
      </c>
      <c r="F312" s="10">
        <v>7.0641999999999996E-2</v>
      </c>
      <c r="G312" s="85">
        <v>770000</v>
      </c>
      <c r="H312" s="8">
        <f>G312*F312</f>
        <v>54394.34</v>
      </c>
    </row>
    <row r="313" spans="1:10" ht="22.5" x14ac:dyDescent="0.2">
      <c r="A313" s="14" t="s">
        <v>510</v>
      </c>
      <c r="B313" s="13" t="s">
        <v>498</v>
      </c>
      <c r="C313" s="12" t="s">
        <v>499</v>
      </c>
      <c r="D313" s="11" t="s">
        <v>94</v>
      </c>
      <c r="E313" s="10">
        <v>53</v>
      </c>
      <c r="F313" s="10">
        <v>0.13091</v>
      </c>
      <c r="G313" s="85">
        <v>87400</v>
      </c>
      <c r="H313" s="8">
        <f>G313*F313</f>
        <v>11441.534</v>
      </c>
    </row>
    <row r="314" spans="1:10" ht="45" x14ac:dyDescent="0.2">
      <c r="A314" s="6" t="s">
        <v>46</v>
      </c>
      <c r="B314" s="5" t="s">
        <v>511</v>
      </c>
      <c r="C314" s="16" t="s">
        <v>512</v>
      </c>
      <c r="D314" s="3" t="s">
        <v>513</v>
      </c>
      <c r="E314" s="234">
        <v>0.26</v>
      </c>
      <c r="F314" s="235"/>
      <c r="G314" s="15">
        <v>1286647.7</v>
      </c>
      <c r="H314" s="2">
        <v>334528.40000000002</v>
      </c>
    </row>
    <row r="315" spans="1:10" ht="22.5" x14ac:dyDescent="0.2">
      <c r="A315" s="14" t="s">
        <v>310</v>
      </c>
      <c r="B315" s="13" t="s">
        <v>7</v>
      </c>
      <c r="C315" s="12" t="s">
        <v>8</v>
      </c>
      <c r="D315" s="11" t="s">
        <v>9</v>
      </c>
      <c r="E315" s="10">
        <v>19</v>
      </c>
      <c r="F315" s="10">
        <v>4.9400000000000004</v>
      </c>
      <c r="G315" s="9">
        <f>M6</f>
        <v>15938.35</v>
      </c>
      <c r="H315" s="8">
        <f>F315*G315</f>
        <v>78735.449000000008</v>
      </c>
    </row>
    <row r="316" spans="1:10" x14ac:dyDescent="0.2">
      <c r="A316" s="14" t="s">
        <v>309</v>
      </c>
      <c r="B316" s="13" t="s">
        <v>191</v>
      </c>
      <c r="C316" s="12" t="s">
        <v>190</v>
      </c>
      <c r="D316" s="11" t="s">
        <v>9</v>
      </c>
      <c r="E316" s="10">
        <v>0.28000000000000003</v>
      </c>
      <c r="F316" s="10">
        <v>7.2800000000000004E-2</v>
      </c>
      <c r="G316" s="9">
        <v>0</v>
      </c>
      <c r="H316" s="8">
        <v>0</v>
      </c>
    </row>
    <row r="317" spans="1:10" ht="45" x14ac:dyDescent="0.2">
      <c r="A317" s="14" t="s">
        <v>308</v>
      </c>
      <c r="B317" s="13" t="s">
        <v>41</v>
      </c>
      <c r="C317" s="12" t="s">
        <v>42</v>
      </c>
      <c r="D317" s="11" t="s">
        <v>12</v>
      </c>
      <c r="E317" s="10">
        <v>0.14000000000000001</v>
      </c>
      <c r="F317" s="10">
        <v>3.6400000000000002E-2</v>
      </c>
      <c r="G317" s="9">
        <v>81835.88</v>
      </c>
      <c r="H317" s="8">
        <v>2978.83</v>
      </c>
    </row>
    <row r="318" spans="1:10" ht="22.5" x14ac:dyDescent="0.2">
      <c r="A318" s="14" t="s">
        <v>307</v>
      </c>
      <c r="B318" s="13" t="s">
        <v>68</v>
      </c>
      <c r="C318" s="12" t="s">
        <v>69</v>
      </c>
      <c r="D318" s="11" t="s">
        <v>12</v>
      </c>
      <c r="E318" s="10">
        <v>3.13</v>
      </c>
      <c r="F318" s="10">
        <v>0.81379999999999997</v>
      </c>
      <c r="G318" s="9">
        <v>4656</v>
      </c>
      <c r="H318" s="8">
        <v>3789.05</v>
      </c>
    </row>
    <row r="319" spans="1:10" ht="22.5" x14ac:dyDescent="0.2">
      <c r="A319" s="14" t="s">
        <v>306</v>
      </c>
      <c r="B319" s="13" t="s">
        <v>80</v>
      </c>
      <c r="C319" s="12" t="s">
        <v>81</v>
      </c>
      <c r="D319" s="11" t="s">
        <v>12</v>
      </c>
      <c r="E319" s="10">
        <v>0.14000000000000001</v>
      </c>
      <c r="F319" s="10">
        <v>3.6400000000000002E-2</v>
      </c>
      <c r="G319" s="9">
        <v>71069</v>
      </c>
      <c r="H319" s="8">
        <v>2586.91</v>
      </c>
      <c r="J319" s="92"/>
    </row>
    <row r="320" spans="1:10" x14ac:dyDescent="0.2">
      <c r="A320" s="14" t="s">
        <v>305</v>
      </c>
      <c r="B320" s="13" t="s">
        <v>514</v>
      </c>
      <c r="C320" s="12" t="s">
        <v>515</v>
      </c>
      <c r="D320" s="11" t="s">
        <v>97</v>
      </c>
      <c r="E320" s="10">
        <v>2E-3</v>
      </c>
      <c r="F320" s="10">
        <v>5.1999999999999995E-4</v>
      </c>
      <c r="G320" s="85">
        <v>16000000</v>
      </c>
      <c r="H320" s="8">
        <f>G320*F320</f>
        <v>8320</v>
      </c>
      <c r="J320" s="92"/>
    </row>
    <row r="321" spans="1:10" ht="22.5" x14ac:dyDescent="0.2">
      <c r="A321" s="14" t="s">
        <v>304</v>
      </c>
      <c r="B321" s="13" t="s">
        <v>516</v>
      </c>
      <c r="C321" s="12" t="s">
        <v>517</v>
      </c>
      <c r="D321" s="11" t="s">
        <v>159</v>
      </c>
      <c r="E321" s="10">
        <v>0.6</v>
      </c>
      <c r="F321" s="10">
        <v>0.156</v>
      </c>
      <c r="G321" s="85">
        <v>14900</v>
      </c>
      <c r="H321" s="8">
        <f>G321*F321</f>
        <v>2324.4</v>
      </c>
      <c r="J321" s="92"/>
    </row>
    <row r="322" spans="1:10" ht="45" x14ac:dyDescent="0.2">
      <c r="A322" s="14" t="s">
        <v>303</v>
      </c>
      <c r="B322" s="13" t="s">
        <v>518</v>
      </c>
      <c r="C322" s="12" t="s">
        <v>519</v>
      </c>
      <c r="D322" s="11" t="s">
        <v>97</v>
      </c>
      <c r="E322" s="10">
        <v>9.1999999999999998E-2</v>
      </c>
      <c r="F322" s="10">
        <v>2.392E-2</v>
      </c>
      <c r="G322" s="85">
        <v>9826089</v>
      </c>
      <c r="H322" s="8">
        <f>G322*F322</f>
        <v>235040.04888000002</v>
      </c>
      <c r="J322" s="92"/>
    </row>
    <row r="323" spans="1:10" ht="22.5" x14ac:dyDescent="0.2">
      <c r="A323" s="6" t="s">
        <v>49</v>
      </c>
      <c r="B323" s="5" t="s">
        <v>520</v>
      </c>
      <c r="C323" s="16" t="s">
        <v>521</v>
      </c>
      <c r="D323" s="3" t="s">
        <v>97</v>
      </c>
      <c r="E323" s="234">
        <v>5.7000000000000002E-3</v>
      </c>
      <c r="F323" s="235"/>
      <c r="G323" s="15">
        <v>1326160.92</v>
      </c>
      <c r="H323" s="2">
        <v>7559.12</v>
      </c>
      <c r="J323" s="92"/>
    </row>
    <row r="324" spans="1:10" ht="22.5" x14ac:dyDescent="0.2">
      <c r="A324" s="14" t="s">
        <v>287</v>
      </c>
      <c r="B324" s="13" t="s">
        <v>7</v>
      </c>
      <c r="C324" s="12" t="s">
        <v>8</v>
      </c>
      <c r="D324" s="11" t="s">
        <v>9</v>
      </c>
      <c r="E324" s="10">
        <v>42.7</v>
      </c>
      <c r="F324" s="10">
        <v>0.24339</v>
      </c>
      <c r="G324" s="9">
        <f>M6</f>
        <v>15938.35</v>
      </c>
      <c r="H324" s="8">
        <f>F324*G324</f>
        <v>3879.2350065000001</v>
      </c>
    </row>
    <row r="325" spans="1:10" x14ac:dyDescent="0.2">
      <c r="A325" s="14" t="s">
        <v>286</v>
      </c>
      <c r="B325" s="13" t="s">
        <v>191</v>
      </c>
      <c r="C325" s="12" t="s">
        <v>190</v>
      </c>
      <c r="D325" s="11" t="s">
        <v>9</v>
      </c>
      <c r="E325" s="10">
        <v>1.03</v>
      </c>
      <c r="F325" s="10">
        <v>5.8710000000000004E-3</v>
      </c>
      <c r="G325" s="9">
        <v>0</v>
      </c>
      <c r="H325" s="8">
        <v>0</v>
      </c>
      <c r="J325" s="92"/>
    </row>
    <row r="326" spans="1:10" ht="22.5" x14ac:dyDescent="0.2">
      <c r="A326" s="14" t="s">
        <v>285</v>
      </c>
      <c r="B326" s="13" t="s">
        <v>68</v>
      </c>
      <c r="C326" s="12" t="s">
        <v>69</v>
      </c>
      <c r="D326" s="11" t="s">
        <v>12</v>
      </c>
      <c r="E326" s="10">
        <v>21.25</v>
      </c>
      <c r="F326" s="10">
        <v>0.121125</v>
      </c>
      <c r="G326" s="9">
        <v>4656</v>
      </c>
      <c r="H326" s="8">
        <v>563.96</v>
      </c>
      <c r="J326" s="92"/>
    </row>
    <row r="327" spans="1:10" x14ac:dyDescent="0.2">
      <c r="A327" s="14" t="s">
        <v>284</v>
      </c>
      <c r="B327" s="13" t="s">
        <v>125</v>
      </c>
      <c r="C327" s="12" t="s">
        <v>126</v>
      </c>
      <c r="D327" s="11" t="s">
        <v>97</v>
      </c>
      <c r="E327" s="10">
        <v>0.04</v>
      </c>
      <c r="F327" s="10">
        <v>2.2800000000000001E-4</v>
      </c>
      <c r="G327" s="85">
        <v>14900000</v>
      </c>
      <c r="H327" s="8">
        <f>G327*F327</f>
        <v>3397.2000000000003</v>
      </c>
      <c r="J327" s="92"/>
    </row>
    <row r="328" spans="1:10" x14ac:dyDescent="0.2">
      <c r="A328" s="6" t="s">
        <v>52</v>
      </c>
      <c r="B328" s="5" t="s">
        <v>522</v>
      </c>
      <c r="C328" s="16" t="s">
        <v>523</v>
      </c>
      <c r="D328" s="3" t="s">
        <v>97</v>
      </c>
      <c r="E328" s="234">
        <v>5.7000000000000002E-3</v>
      </c>
      <c r="F328" s="235"/>
      <c r="G328" s="46">
        <f>G256</f>
        <v>23000000</v>
      </c>
      <c r="H328" s="2">
        <f>G328*E328</f>
        <v>131100</v>
      </c>
      <c r="J328" s="92"/>
    </row>
    <row r="329" spans="1:10" ht="78.75" x14ac:dyDescent="0.2">
      <c r="A329" s="6" t="s">
        <v>55</v>
      </c>
      <c r="B329" s="5" t="s">
        <v>524</v>
      </c>
      <c r="C329" s="16" t="s">
        <v>525</v>
      </c>
      <c r="D329" s="3" t="s">
        <v>216</v>
      </c>
      <c r="E329" s="234">
        <v>1.07</v>
      </c>
      <c r="F329" s="235"/>
      <c r="G329" s="15">
        <v>674800.4</v>
      </c>
      <c r="H329" s="2">
        <v>722040.36</v>
      </c>
    </row>
    <row r="330" spans="1:10" ht="22.5" x14ac:dyDescent="0.2">
      <c r="A330" s="14" t="s">
        <v>526</v>
      </c>
      <c r="B330" s="13" t="s">
        <v>7</v>
      </c>
      <c r="C330" s="12" t="s">
        <v>8</v>
      </c>
      <c r="D330" s="11" t="s">
        <v>9</v>
      </c>
      <c r="E330" s="10">
        <v>4.5960000000000001</v>
      </c>
      <c r="F330" s="10">
        <v>4.9177200000000001</v>
      </c>
      <c r="G330" s="9">
        <f>M6</f>
        <v>15938.35</v>
      </c>
      <c r="H330" s="8">
        <f>F330*G330</f>
        <v>78380.342562000005</v>
      </c>
    </row>
    <row r="331" spans="1:10" x14ac:dyDescent="0.2">
      <c r="A331" s="14" t="s">
        <v>527</v>
      </c>
      <c r="B331" s="13" t="s">
        <v>191</v>
      </c>
      <c r="C331" s="12" t="s">
        <v>190</v>
      </c>
      <c r="D331" s="11" t="s">
        <v>9</v>
      </c>
      <c r="E331" s="10">
        <v>2.4E-2</v>
      </c>
      <c r="F331" s="10">
        <v>2.5680000000000001E-2</v>
      </c>
      <c r="G331" s="9">
        <v>0</v>
      </c>
      <c r="H331" s="8">
        <v>0</v>
      </c>
    </row>
    <row r="332" spans="1:10" x14ac:dyDescent="0.2">
      <c r="A332" s="14" t="s">
        <v>528</v>
      </c>
      <c r="B332" s="13" t="s">
        <v>10</v>
      </c>
      <c r="C332" s="12" t="s">
        <v>11</v>
      </c>
      <c r="D332" s="11" t="s">
        <v>12</v>
      </c>
      <c r="E332" s="10">
        <v>1.2E-2</v>
      </c>
      <c r="F332" s="10">
        <v>1.2840000000000001E-2</v>
      </c>
      <c r="G332" s="9">
        <v>72437</v>
      </c>
      <c r="H332" s="8">
        <v>930.09</v>
      </c>
    </row>
    <row r="333" spans="1:10" ht="33.75" x14ac:dyDescent="0.2">
      <c r="A333" s="14" t="s">
        <v>529</v>
      </c>
      <c r="B333" s="13" t="s">
        <v>530</v>
      </c>
      <c r="C333" s="12" t="s">
        <v>531</v>
      </c>
      <c r="D333" s="11" t="s">
        <v>12</v>
      </c>
      <c r="E333" s="10">
        <v>1.2E-2</v>
      </c>
      <c r="F333" s="10">
        <v>1.2840000000000001E-2</v>
      </c>
      <c r="G333" s="9">
        <v>1207</v>
      </c>
      <c r="H333" s="8">
        <v>15.5</v>
      </c>
    </row>
    <row r="334" spans="1:10" ht="22.5" x14ac:dyDescent="0.2">
      <c r="A334" s="14" t="s">
        <v>532</v>
      </c>
      <c r="B334" s="13" t="s">
        <v>533</v>
      </c>
      <c r="C334" s="12" t="s">
        <v>78</v>
      </c>
      <c r="D334" s="11" t="s">
        <v>12</v>
      </c>
      <c r="E334" s="10">
        <v>1.2E-2</v>
      </c>
      <c r="F334" s="10">
        <v>1.2840000000000001E-2</v>
      </c>
      <c r="G334" s="9">
        <v>54548</v>
      </c>
      <c r="H334" s="8">
        <v>700.4</v>
      </c>
    </row>
    <row r="335" spans="1:10" ht="45" x14ac:dyDescent="0.2">
      <c r="A335" s="14" t="s">
        <v>534</v>
      </c>
      <c r="B335" s="13" t="s">
        <v>535</v>
      </c>
      <c r="C335" s="12" t="s">
        <v>536</v>
      </c>
      <c r="D335" s="11" t="s">
        <v>12</v>
      </c>
      <c r="E335" s="10">
        <v>0.78</v>
      </c>
      <c r="F335" s="10">
        <v>0.83460000000000001</v>
      </c>
      <c r="G335" s="9">
        <v>4254</v>
      </c>
      <c r="H335" s="8">
        <v>3550.39</v>
      </c>
      <c r="J335" s="92"/>
    </row>
    <row r="336" spans="1:10" x14ac:dyDescent="0.2">
      <c r="A336" s="14" t="s">
        <v>537</v>
      </c>
      <c r="B336" s="13" t="s">
        <v>538</v>
      </c>
      <c r="C336" s="12" t="s">
        <v>539</v>
      </c>
      <c r="D336" s="11" t="s">
        <v>97</v>
      </c>
      <c r="E336" s="10">
        <v>2.2800000000000001E-2</v>
      </c>
      <c r="F336" s="10">
        <v>2.4396000000000001E-2</v>
      </c>
      <c r="G336" s="85">
        <v>32300000</v>
      </c>
      <c r="H336" s="8">
        <f>G336*F336</f>
        <v>787990.8</v>
      </c>
      <c r="J336" s="92"/>
    </row>
    <row r="337" spans="1:10" x14ac:dyDescent="0.2">
      <c r="A337" s="14" t="s">
        <v>540</v>
      </c>
      <c r="B337" s="13" t="s">
        <v>541</v>
      </c>
      <c r="C337" s="12" t="s">
        <v>542</v>
      </c>
      <c r="D337" s="11" t="s">
        <v>97</v>
      </c>
      <c r="E337" s="10">
        <v>1.6800000000000001E-3</v>
      </c>
      <c r="F337" s="10">
        <v>1.7979999999999999E-3</v>
      </c>
      <c r="G337" s="85">
        <v>9800000</v>
      </c>
      <c r="H337" s="8">
        <f>G337*F337</f>
        <v>17620.399999999998</v>
      </c>
      <c r="J337" s="92"/>
    </row>
    <row r="338" spans="1:10" x14ac:dyDescent="0.2">
      <c r="A338" s="56"/>
      <c r="B338" s="231"/>
      <c r="C338" s="232"/>
      <c r="D338" s="232"/>
      <c r="E338" s="232"/>
      <c r="F338" s="232"/>
      <c r="G338" s="233"/>
      <c r="H338" s="7"/>
      <c r="J338" s="92"/>
    </row>
    <row r="339" spans="1:10" x14ac:dyDescent="0.2">
      <c r="A339" s="6"/>
      <c r="B339" s="5"/>
      <c r="C339" s="4" t="s">
        <v>182</v>
      </c>
      <c r="D339" s="3"/>
      <c r="E339" s="3"/>
      <c r="F339" s="3"/>
      <c r="G339" s="3"/>
      <c r="H339" s="2"/>
    </row>
    <row r="340" spans="1:10" ht="22.5" x14ac:dyDescent="0.2">
      <c r="A340" s="6"/>
      <c r="B340" s="5"/>
      <c r="C340" s="4" t="s">
        <v>181</v>
      </c>
      <c r="D340" s="3" t="s">
        <v>180</v>
      </c>
      <c r="E340" s="3"/>
      <c r="F340" s="3"/>
      <c r="G340" s="3"/>
      <c r="H340" s="2">
        <v>79.599999999999994</v>
      </c>
    </row>
    <row r="341" spans="1:10" x14ac:dyDescent="0.2">
      <c r="A341" s="6"/>
      <c r="B341" s="5"/>
      <c r="C341" s="4" t="s">
        <v>179</v>
      </c>
      <c r="D341" s="3" t="s">
        <v>91</v>
      </c>
      <c r="E341" s="3"/>
      <c r="F341" s="3"/>
      <c r="G341" s="3"/>
      <c r="H341" s="2">
        <f>H248+H249+H259+H263+H264+H290+H291+H300+H301+H306+H307+H315+H316+H324+H325+H330+H331</f>
        <v>1268710.84565735</v>
      </c>
    </row>
    <row r="342" spans="1:10" x14ac:dyDescent="0.2">
      <c r="A342" s="6"/>
      <c r="B342" s="5"/>
      <c r="C342" s="4" t="s">
        <v>178</v>
      </c>
      <c r="D342" s="3" t="s">
        <v>91</v>
      </c>
      <c r="E342" s="3"/>
      <c r="F342" s="3"/>
      <c r="G342" s="3"/>
      <c r="H342" s="2">
        <f>H250+H251+H252+H253+H265+H266+H267+H268+H269+H270+H271+H272+H273+H292+H293+H294+H295+H302+H303+H308+H309+H317+H318+H319+H326+H332+H333+H334+H335</f>
        <v>1867517.6199999999</v>
      </c>
    </row>
    <row r="343" spans="1:10" x14ac:dyDescent="0.2">
      <c r="A343" s="6"/>
      <c r="B343" s="5"/>
      <c r="C343" s="4" t="s">
        <v>177</v>
      </c>
      <c r="D343" s="3" t="s">
        <v>91</v>
      </c>
      <c r="E343" s="3"/>
      <c r="F343" s="3"/>
      <c r="G343" s="3"/>
      <c r="H343" s="2">
        <f>H254+H255+H256+H257+H260+H261+H274+H275+H276+H277+H278+H279+H280+H281+H282+H283+H284+H285+H286+H287+H288++H298+H296+H297+H304+H310+H311+H312+H313+H320+H321+H322+H327+H328+H336+H337</f>
        <v>74326907.487844989</v>
      </c>
    </row>
    <row r="344" spans="1:10" x14ac:dyDescent="0.2">
      <c r="A344" s="6"/>
      <c r="B344" s="5"/>
      <c r="C344" s="4" t="s">
        <v>172</v>
      </c>
      <c r="D344" s="3" t="s">
        <v>91</v>
      </c>
      <c r="E344" s="53" t="e">
        <f>E656</f>
        <v>#REF!</v>
      </c>
      <c r="F344" s="3"/>
      <c r="G344" s="3"/>
      <c r="H344" s="2" t="e">
        <f>H343*E344</f>
        <v>#REF!</v>
      </c>
    </row>
    <row r="345" spans="1:10" x14ac:dyDescent="0.2">
      <c r="A345" s="6"/>
      <c r="B345" s="5"/>
      <c r="C345" s="4" t="s">
        <v>173</v>
      </c>
      <c r="D345" s="3" t="s">
        <v>91</v>
      </c>
      <c r="E345" s="3"/>
      <c r="F345" s="3"/>
      <c r="G345" s="3"/>
      <c r="H345" s="2" t="e">
        <f>H341+H342+H343+H344</f>
        <v>#REF!</v>
      </c>
    </row>
    <row r="346" spans="1:10" x14ac:dyDescent="0.2">
      <c r="A346" s="56"/>
      <c r="B346" s="231"/>
      <c r="C346" s="232"/>
      <c r="D346" s="232"/>
      <c r="E346" s="232"/>
      <c r="F346" s="232"/>
      <c r="G346" s="233"/>
      <c r="H346" s="7"/>
    </row>
    <row r="347" spans="1:10" x14ac:dyDescent="0.2">
      <c r="A347" s="56"/>
      <c r="B347" s="231" t="s">
        <v>543</v>
      </c>
      <c r="C347" s="232"/>
      <c r="D347" s="232"/>
      <c r="E347" s="232"/>
      <c r="F347" s="232"/>
      <c r="G347" s="233"/>
      <c r="H347" s="7"/>
    </row>
    <row r="348" spans="1:10" ht="22.5" x14ac:dyDescent="0.2">
      <c r="A348" s="6" t="s">
        <v>58</v>
      </c>
      <c r="B348" s="5" t="s">
        <v>544</v>
      </c>
      <c r="C348" s="16" t="s">
        <v>545</v>
      </c>
      <c r="D348" s="3" t="s">
        <v>97</v>
      </c>
      <c r="E348" s="234">
        <v>2.01E-2</v>
      </c>
      <c r="F348" s="235"/>
      <c r="G348" s="15">
        <v>1971887.95</v>
      </c>
      <c r="H348" s="2">
        <v>39638.080000000002</v>
      </c>
    </row>
    <row r="349" spans="1:10" ht="22.5" x14ac:dyDescent="0.2">
      <c r="A349" s="14" t="s">
        <v>265</v>
      </c>
      <c r="B349" s="13" t="s">
        <v>7</v>
      </c>
      <c r="C349" s="12" t="s">
        <v>8</v>
      </c>
      <c r="D349" s="11" t="s">
        <v>9</v>
      </c>
      <c r="E349" s="10">
        <v>101</v>
      </c>
      <c r="F349" s="10">
        <v>2.0301</v>
      </c>
      <c r="G349" s="9">
        <f>M6</f>
        <v>15938.35</v>
      </c>
      <c r="H349" s="8">
        <f>F349*G349</f>
        <v>32356.444335</v>
      </c>
    </row>
    <row r="350" spans="1:10" x14ac:dyDescent="0.2">
      <c r="A350" s="14" t="s">
        <v>264</v>
      </c>
      <c r="B350" s="13" t="s">
        <v>191</v>
      </c>
      <c r="C350" s="12" t="s">
        <v>190</v>
      </c>
      <c r="D350" s="11" t="s">
        <v>9</v>
      </c>
      <c r="E350" s="10">
        <v>4.22</v>
      </c>
      <c r="F350" s="10">
        <v>8.4821999999999995E-2</v>
      </c>
      <c r="G350" s="9">
        <v>0</v>
      </c>
      <c r="H350" s="8">
        <v>0</v>
      </c>
      <c r="J350" s="92"/>
    </row>
    <row r="351" spans="1:10" ht="22.5" x14ac:dyDescent="0.2">
      <c r="A351" s="14" t="s">
        <v>263</v>
      </c>
      <c r="B351" s="13" t="s">
        <v>68</v>
      </c>
      <c r="C351" s="12" t="s">
        <v>69</v>
      </c>
      <c r="D351" s="11" t="s">
        <v>12</v>
      </c>
      <c r="E351" s="10">
        <v>27.5</v>
      </c>
      <c r="F351" s="10">
        <v>0.55274999999999996</v>
      </c>
      <c r="G351" s="9">
        <v>4656</v>
      </c>
      <c r="H351" s="8">
        <v>2573.6</v>
      </c>
      <c r="J351" s="92"/>
    </row>
    <row r="352" spans="1:10" x14ac:dyDescent="0.2">
      <c r="A352" s="14" t="s">
        <v>262</v>
      </c>
      <c r="B352" s="13" t="s">
        <v>514</v>
      </c>
      <c r="C352" s="12" t="s">
        <v>515</v>
      </c>
      <c r="D352" s="11" t="s">
        <v>97</v>
      </c>
      <c r="E352" s="10">
        <v>1.1169999999999999E-2</v>
      </c>
      <c r="F352" s="10">
        <v>2.2499999999999999E-4</v>
      </c>
      <c r="G352" s="85">
        <v>16000000</v>
      </c>
      <c r="H352" s="8">
        <f>G352*F352</f>
        <v>3600</v>
      </c>
      <c r="J352" s="92"/>
    </row>
    <row r="353" spans="1:10" ht="22.5" x14ac:dyDescent="0.2">
      <c r="A353" s="14" t="s">
        <v>261</v>
      </c>
      <c r="B353" s="13" t="s">
        <v>516</v>
      </c>
      <c r="C353" s="12" t="s">
        <v>517</v>
      </c>
      <c r="D353" s="11" t="s">
        <v>159</v>
      </c>
      <c r="E353" s="10">
        <v>2.99</v>
      </c>
      <c r="F353" s="10">
        <v>6.0099E-2</v>
      </c>
      <c r="G353" s="85">
        <v>14900</v>
      </c>
      <c r="H353" s="8">
        <f>G353*F353</f>
        <v>895.4751</v>
      </c>
      <c r="J353" s="92"/>
    </row>
    <row r="354" spans="1:10" x14ac:dyDescent="0.2">
      <c r="A354" s="6" t="s">
        <v>61</v>
      </c>
      <c r="B354" s="5" t="s">
        <v>546</v>
      </c>
      <c r="C354" s="16" t="s">
        <v>547</v>
      </c>
      <c r="D354" s="3" t="s">
        <v>97</v>
      </c>
      <c r="E354" s="234">
        <v>6.8500000000000002E-3</v>
      </c>
      <c r="F354" s="235"/>
      <c r="G354" s="46">
        <f>G256</f>
        <v>23000000</v>
      </c>
      <c r="H354" s="2">
        <f>G354*E354</f>
        <v>157550</v>
      </c>
      <c r="J354" s="92"/>
    </row>
    <row r="355" spans="1:10" x14ac:dyDescent="0.2">
      <c r="A355" s="6" t="s">
        <v>64</v>
      </c>
      <c r="B355" s="5" t="s">
        <v>548</v>
      </c>
      <c r="C355" s="16" t="s">
        <v>549</v>
      </c>
      <c r="D355" s="3" t="s">
        <v>97</v>
      </c>
      <c r="E355" s="234">
        <v>5.7499999999999999E-3</v>
      </c>
      <c r="F355" s="235"/>
      <c r="G355" s="46">
        <f>G256</f>
        <v>23000000</v>
      </c>
      <c r="H355" s="2">
        <f>G355*E355</f>
        <v>132250</v>
      </c>
      <c r="J355" s="92"/>
    </row>
    <row r="356" spans="1:10" x14ac:dyDescent="0.2">
      <c r="A356" s="6" t="s">
        <v>67</v>
      </c>
      <c r="B356" s="5" t="s">
        <v>550</v>
      </c>
      <c r="C356" s="16" t="s">
        <v>551</v>
      </c>
      <c r="D356" s="3" t="s">
        <v>97</v>
      </c>
      <c r="E356" s="234">
        <v>7.4999999999999997E-3</v>
      </c>
      <c r="F356" s="235"/>
      <c r="G356" s="46">
        <f>G256</f>
        <v>23000000</v>
      </c>
      <c r="H356" s="2">
        <f>G356*E356</f>
        <v>172500</v>
      </c>
    </row>
    <row r="357" spans="1:10" x14ac:dyDescent="0.2">
      <c r="A357" s="56"/>
      <c r="B357" s="231"/>
      <c r="C357" s="232"/>
      <c r="D357" s="232"/>
      <c r="E357" s="232"/>
      <c r="F357" s="232"/>
      <c r="G357" s="233"/>
      <c r="H357" s="7"/>
    </row>
    <row r="358" spans="1:10" x14ac:dyDescent="0.2">
      <c r="A358" s="6"/>
      <c r="B358" s="5"/>
      <c r="C358" s="4" t="s">
        <v>182</v>
      </c>
      <c r="D358" s="3"/>
      <c r="E358" s="3"/>
      <c r="F358" s="3"/>
      <c r="G358" s="3"/>
      <c r="H358" s="2"/>
    </row>
    <row r="359" spans="1:10" ht="22.5" x14ac:dyDescent="0.2">
      <c r="A359" s="6"/>
      <c r="B359" s="5"/>
      <c r="C359" s="4" t="s">
        <v>181</v>
      </c>
      <c r="D359" s="3" t="s">
        <v>180</v>
      </c>
      <c r="E359" s="3"/>
      <c r="F359" s="3"/>
      <c r="G359" s="3"/>
      <c r="H359" s="2">
        <v>2.0299999999999998</v>
      </c>
    </row>
    <row r="360" spans="1:10" x14ac:dyDescent="0.2">
      <c r="A360" s="6"/>
      <c r="B360" s="5"/>
      <c r="C360" s="4" t="s">
        <v>179</v>
      </c>
      <c r="D360" s="3" t="s">
        <v>91</v>
      </c>
      <c r="E360" s="3"/>
      <c r="F360" s="3"/>
      <c r="G360" s="3"/>
      <c r="H360" s="2">
        <f>H349+H350</f>
        <v>32356.444335</v>
      </c>
    </row>
    <row r="361" spans="1:10" x14ac:dyDescent="0.2">
      <c r="A361" s="6"/>
      <c r="B361" s="5"/>
      <c r="C361" s="4" t="s">
        <v>178</v>
      </c>
      <c r="D361" s="3" t="s">
        <v>91</v>
      </c>
      <c r="E361" s="3"/>
      <c r="F361" s="3"/>
      <c r="G361" s="3"/>
      <c r="H361" s="2">
        <f>H351</f>
        <v>2573.6</v>
      </c>
    </row>
    <row r="362" spans="1:10" x14ac:dyDescent="0.2">
      <c r="A362" s="6"/>
      <c r="B362" s="5"/>
      <c r="C362" s="4" t="s">
        <v>177</v>
      </c>
      <c r="D362" s="3" t="s">
        <v>91</v>
      </c>
      <c r="E362" s="3"/>
      <c r="F362" s="3"/>
      <c r="G362" s="3"/>
      <c r="H362" s="2">
        <f>H352+H353+H354+H355+H356</f>
        <v>466795.47510000004</v>
      </c>
    </row>
    <row r="363" spans="1:10" x14ac:dyDescent="0.2">
      <c r="A363" s="6"/>
      <c r="B363" s="5"/>
      <c r="C363" s="4" t="s">
        <v>172</v>
      </c>
      <c r="D363" s="3" t="s">
        <v>91</v>
      </c>
      <c r="E363" s="53" t="e">
        <f>E656</f>
        <v>#REF!</v>
      </c>
      <c r="F363" s="3"/>
      <c r="G363" s="3"/>
      <c r="H363" s="2" t="e">
        <f>H362*E363</f>
        <v>#REF!</v>
      </c>
    </row>
    <row r="364" spans="1:10" x14ac:dyDescent="0.2">
      <c r="A364" s="6"/>
      <c r="B364" s="5"/>
      <c r="C364" s="4" t="s">
        <v>173</v>
      </c>
      <c r="D364" s="3" t="s">
        <v>91</v>
      </c>
      <c r="E364" s="3"/>
      <c r="F364" s="3"/>
      <c r="G364" s="3"/>
      <c r="H364" s="2" t="e">
        <f>H360+H361+H362+H363</f>
        <v>#REF!</v>
      </c>
    </row>
    <row r="365" spans="1:10" x14ac:dyDescent="0.2">
      <c r="A365" s="56"/>
      <c r="B365" s="231"/>
      <c r="C365" s="232"/>
      <c r="D365" s="232"/>
      <c r="E365" s="232"/>
      <c r="F365" s="232"/>
      <c r="G365" s="233"/>
      <c r="H365" s="7"/>
    </row>
    <row r="366" spans="1:10" x14ac:dyDescent="0.2">
      <c r="A366" s="56"/>
      <c r="B366" s="231" t="s">
        <v>552</v>
      </c>
      <c r="C366" s="232"/>
      <c r="D366" s="232"/>
      <c r="E366" s="232"/>
      <c r="F366" s="232"/>
      <c r="G366" s="233"/>
      <c r="H366" s="7"/>
    </row>
    <row r="367" spans="1:10" ht="45" x14ac:dyDescent="0.2">
      <c r="A367" s="6" t="s">
        <v>70</v>
      </c>
      <c r="B367" s="5" t="s">
        <v>553</v>
      </c>
      <c r="C367" s="16" t="s">
        <v>554</v>
      </c>
      <c r="D367" s="3" t="s">
        <v>194</v>
      </c>
      <c r="E367" s="234">
        <v>1.5599999999999999E-2</v>
      </c>
      <c r="F367" s="235"/>
      <c r="G367" s="15">
        <v>2026231.1</v>
      </c>
      <c r="H367" s="2">
        <v>31609.21</v>
      </c>
    </row>
    <row r="368" spans="1:10" ht="22.5" x14ac:dyDescent="0.2">
      <c r="A368" s="14" t="s">
        <v>242</v>
      </c>
      <c r="B368" s="13" t="s">
        <v>7</v>
      </c>
      <c r="C368" s="12" t="s">
        <v>8</v>
      </c>
      <c r="D368" s="11" t="s">
        <v>9</v>
      </c>
      <c r="E368" s="10">
        <v>118</v>
      </c>
      <c r="F368" s="10">
        <v>1.8408</v>
      </c>
      <c r="G368" s="9">
        <f>M6</f>
        <v>15938.35</v>
      </c>
      <c r="H368" s="8">
        <f>F368*G368</f>
        <v>29339.314679999999</v>
      </c>
    </row>
    <row r="369" spans="1:8" ht="45" x14ac:dyDescent="0.2">
      <c r="A369" s="6" t="s">
        <v>73</v>
      </c>
      <c r="B369" s="5" t="s">
        <v>336</v>
      </c>
      <c r="C369" s="16" t="s">
        <v>555</v>
      </c>
      <c r="D369" s="3" t="s">
        <v>194</v>
      </c>
      <c r="E369" s="234">
        <v>1.4E-3</v>
      </c>
      <c r="F369" s="235"/>
      <c r="G369" s="15">
        <v>456386.48</v>
      </c>
      <c r="H369" s="2">
        <v>638.94000000000005</v>
      </c>
    </row>
    <row r="370" spans="1:8" ht="22.5" x14ac:dyDescent="0.2">
      <c r="A370" s="14" t="s">
        <v>234</v>
      </c>
      <c r="B370" s="13" t="s">
        <v>7</v>
      </c>
      <c r="C370" s="12" t="s">
        <v>8</v>
      </c>
      <c r="D370" s="11" t="s">
        <v>9</v>
      </c>
      <c r="E370" s="10">
        <v>12.53</v>
      </c>
      <c r="F370" s="10">
        <v>1.7541999999999999E-2</v>
      </c>
      <c r="G370" s="9">
        <f>M6</f>
        <v>15938.35</v>
      </c>
      <c r="H370" s="8">
        <f>F370*G370</f>
        <v>279.59053569999998</v>
      </c>
    </row>
    <row r="371" spans="1:8" x14ac:dyDescent="0.2">
      <c r="A371" s="14" t="s">
        <v>233</v>
      </c>
      <c r="B371" s="13" t="s">
        <v>191</v>
      </c>
      <c r="C371" s="12" t="s">
        <v>190</v>
      </c>
      <c r="D371" s="11" t="s">
        <v>9</v>
      </c>
      <c r="E371" s="10">
        <v>3.04</v>
      </c>
      <c r="F371" s="10">
        <v>4.2560000000000002E-3</v>
      </c>
      <c r="G371" s="9">
        <v>0</v>
      </c>
      <c r="H371" s="8">
        <v>0</v>
      </c>
    </row>
    <row r="372" spans="1:8" ht="45" x14ac:dyDescent="0.2">
      <c r="A372" s="14" t="s">
        <v>232</v>
      </c>
      <c r="B372" s="13" t="s">
        <v>32</v>
      </c>
      <c r="C372" s="12" t="s">
        <v>33</v>
      </c>
      <c r="D372" s="11" t="s">
        <v>12</v>
      </c>
      <c r="E372" s="10">
        <v>3.04</v>
      </c>
      <c r="F372" s="10">
        <v>4.2560000000000002E-3</v>
      </c>
      <c r="G372" s="9">
        <v>76681</v>
      </c>
      <c r="H372" s="8">
        <v>326.35000000000002</v>
      </c>
    </row>
    <row r="373" spans="1:8" x14ac:dyDescent="0.2">
      <c r="A373" s="14" t="s">
        <v>231</v>
      </c>
      <c r="B373" s="13" t="s">
        <v>65</v>
      </c>
      <c r="C373" s="12" t="s">
        <v>66</v>
      </c>
      <c r="D373" s="11" t="s">
        <v>12</v>
      </c>
      <c r="E373" s="10">
        <v>12.18</v>
      </c>
      <c r="F373" s="10">
        <v>1.7052000000000001E-2</v>
      </c>
      <c r="G373" s="9">
        <v>666.5</v>
      </c>
      <c r="H373" s="8">
        <v>11.37</v>
      </c>
    </row>
    <row r="374" spans="1:8" ht="22.5" x14ac:dyDescent="0.2">
      <c r="A374" s="6" t="s">
        <v>76</v>
      </c>
      <c r="B374" s="5" t="s">
        <v>196</v>
      </c>
      <c r="C374" s="16" t="s">
        <v>329</v>
      </c>
      <c r="D374" s="3" t="s">
        <v>194</v>
      </c>
      <c r="E374" s="234">
        <v>1.4E-3</v>
      </c>
      <c r="F374" s="235"/>
      <c r="G374" s="15">
        <v>3090861</v>
      </c>
      <c r="H374" s="2">
        <v>4327.21</v>
      </c>
    </row>
    <row r="375" spans="1:8" ht="22.5" x14ac:dyDescent="0.2">
      <c r="A375" s="14" t="s">
        <v>225</v>
      </c>
      <c r="B375" s="13" t="s">
        <v>7</v>
      </c>
      <c r="C375" s="12" t="s">
        <v>8</v>
      </c>
      <c r="D375" s="11" t="s">
        <v>9</v>
      </c>
      <c r="E375" s="10">
        <v>180</v>
      </c>
      <c r="F375" s="10">
        <v>0.252</v>
      </c>
      <c r="G375" s="9">
        <f>M6</f>
        <v>15938.35</v>
      </c>
      <c r="H375" s="8">
        <f>F375*G375</f>
        <v>4016.4642000000003</v>
      </c>
    </row>
    <row r="376" spans="1:8" x14ac:dyDescent="0.2">
      <c r="A376" s="14" t="s">
        <v>224</v>
      </c>
      <c r="B376" s="13" t="s">
        <v>191</v>
      </c>
      <c r="C376" s="12" t="s">
        <v>190</v>
      </c>
      <c r="D376" s="11" t="s">
        <v>9</v>
      </c>
      <c r="E376" s="10">
        <v>18.13</v>
      </c>
      <c r="F376" s="10">
        <v>2.5381999999999998E-2</v>
      </c>
      <c r="G376" s="9">
        <v>0</v>
      </c>
      <c r="H376" s="8">
        <v>0</v>
      </c>
    </row>
    <row r="377" spans="1:8" x14ac:dyDescent="0.2">
      <c r="A377" s="14" t="s">
        <v>223</v>
      </c>
      <c r="B377" s="13" t="s">
        <v>104</v>
      </c>
      <c r="C377" s="12" t="s">
        <v>105</v>
      </c>
      <c r="D377" s="11" t="s">
        <v>94</v>
      </c>
      <c r="E377" s="10">
        <v>0.2</v>
      </c>
      <c r="F377" s="10">
        <v>2.7999999999999998E-4</v>
      </c>
      <c r="G377" s="9">
        <v>0</v>
      </c>
      <c r="H377" s="8">
        <v>0</v>
      </c>
    </row>
    <row r="378" spans="1:8" ht="22.5" x14ac:dyDescent="0.2">
      <c r="A378" s="14" t="s">
        <v>222</v>
      </c>
      <c r="B378" s="13" t="s">
        <v>144</v>
      </c>
      <c r="C378" s="12" t="s">
        <v>145</v>
      </c>
      <c r="D378" s="11" t="s">
        <v>94</v>
      </c>
      <c r="E378" s="10">
        <v>102</v>
      </c>
      <c r="F378" s="10">
        <v>0.14280000000000001</v>
      </c>
      <c r="G378" s="9">
        <v>0</v>
      </c>
      <c r="H378" s="8">
        <v>0</v>
      </c>
    </row>
    <row r="379" spans="1:8" ht="22.5" x14ac:dyDescent="0.2">
      <c r="A379" s="6" t="s">
        <v>79</v>
      </c>
      <c r="B379" s="5" t="s">
        <v>556</v>
      </c>
      <c r="C379" s="16" t="s">
        <v>557</v>
      </c>
      <c r="D379" s="3" t="s">
        <v>194</v>
      </c>
      <c r="E379" s="234">
        <v>1.4300000000000001E-3</v>
      </c>
      <c r="F379" s="235"/>
      <c r="G379" s="15">
        <v>33158414.399999999</v>
      </c>
      <c r="H379" s="2">
        <v>47416.54</v>
      </c>
    </row>
    <row r="380" spans="1:8" ht="22.5" x14ac:dyDescent="0.2">
      <c r="A380" s="14" t="s">
        <v>215</v>
      </c>
      <c r="B380" s="13" t="s">
        <v>7</v>
      </c>
      <c r="C380" s="12" t="s">
        <v>8</v>
      </c>
      <c r="D380" s="11" t="s">
        <v>9</v>
      </c>
      <c r="E380" s="10">
        <v>301.70999999999998</v>
      </c>
      <c r="F380" s="10">
        <v>0.43144500000000002</v>
      </c>
      <c r="G380" s="9">
        <f>M6</f>
        <v>15938.35</v>
      </c>
      <c r="H380" s="8">
        <f>F380*G380</f>
        <v>6876.5214157500004</v>
      </c>
    </row>
    <row r="381" spans="1:8" x14ac:dyDescent="0.2">
      <c r="A381" s="14" t="s">
        <v>214</v>
      </c>
      <c r="B381" s="13" t="s">
        <v>191</v>
      </c>
      <c r="C381" s="12" t="s">
        <v>190</v>
      </c>
      <c r="D381" s="11" t="s">
        <v>9</v>
      </c>
      <c r="E381" s="10">
        <v>41.12</v>
      </c>
      <c r="F381" s="10">
        <v>5.8802E-2</v>
      </c>
      <c r="G381" s="9">
        <v>0</v>
      </c>
      <c r="H381" s="8">
        <v>0</v>
      </c>
    </row>
    <row r="382" spans="1:8" x14ac:dyDescent="0.2">
      <c r="A382" s="14" t="s">
        <v>213</v>
      </c>
      <c r="B382" s="13" t="s">
        <v>10</v>
      </c>
      <c r="C382" s="12" t="s">
        <v>11</v>
      </c>
      <c r="D382" s="11" t="s">
        <v>12</v>
      </c>
      <c r="E382" s="10">
        <v>17.57</v>
      </c>
      <c r="F382" s="10">
        <v>2.5125000000000001E-2</v>
      </c>
      <c r="G382" s="9">
        <v>72437</v>
      </c>
      <c r="H382" s="8">
        <v>1819.98</v>
      </c>
    </row>
    <row r="383" spans="1:8" ht="45" x14ac:dyDescent="0.2">
      <c r="A383" s="14" t="s">
        <v>212</v>
      </c>
      <c r="B383" s="13" t="s">
        <v>504</v>
      </c>
      <c r="C383" s="12" t="s">
        <v>505</v>
      </c>
      <c r="D383" s="11" t="s">
        <v>12</v>
      </c>
      <c r="E383" s="10">
        <v>23.55</v>
      </c>
      <c r="F383" s="10">
        <v>3.3676999999999999E-2</v>
      </c>
      <c r="G383" s="9">
        <v>16377.84</v>
      </c>
      <c r="H383" s="8">
        <v>551.55999999999995</v>
      </c>
    </row>
    <row r="384" spans="1:8" x14ac:dyDescent="0.2">
      <c r="A384" s="14" t="s">
        <v>211</v>
      </c>
      <c r="B384" s="13" t="s">
        <v>104</v>
      </c>
      <c r="C384" s="12" t="s">
        <v>105</v>
      </c>
      <c r="D384" s="11" t="s">
        <v>94</v>
      </c>
      <c r="E384" s="10">
        <v>21</v>
      </c>
      <c r="F384" s="10">
        <v>3.0030000000000001E-2</v>
      </c>
      <c r="G384" s="9">
        <v>0</v>
      </c>
      <c r="H384" s="8">
        <v>0</v>
      </c>
    </row>
    <row r="385" spans="1:10" ht="22.5" x14ac:dyDescent="0.2">
      <c r="A385" s="14" t="s">
        <v>210</v>
      </c>
      <c r="B385" s="13" t="s">
        <v>506</v>
      </c>
      <c r="C385" s="12" t="s">
        <v>507</v>
      </c>
      <c r="D385" s="11" t="s">
        <v>94</v>
      </c>
      <c r="E385" s="10">
        <v>80</v>
      </c>
      <c r="F385" s="10">
        <v>0.1144</v>
      </c>
      <c r="G385" s="9">
        <v>65000</v>
      </c>
      <c r="H385" s="8">
        <v>7436</v>
      </c>
    </row>
    <row r="386" spans="1:10" ht="45" x14ac:dyDescent="0.2">
      <c r="A386" s="14" t="s">
        <v>209</v>
      </c>
      <c r="B386" s="13" t="s">
        <v>558</v>
      </c>
      <c r="C386" s="12" t="s">
        <v>559</v>
      </c>
      <c r="D386" s="11" t="s">
        <v>97</v>
      </c>
      <c r="E386" s="10">
        <v>21.4</v>
      </c>
      <c r="F386" s="10">
        <v>3.0602000000000001E-2</v>
      </c>
      <c r="G386" s="9">
        <v>750000</v>
      </c>
      <c r="H386" s="8">
        <v>22951.5</v>
      </c>
    </row>
    <row r="387" spans="1:10" ht="22.5" x14ac:dyDescent="0.2">
      <c r="A387" s="14" t="s">
        <v>560</v>
      </c>
      <c r="B387" s="13" t="s">
        <v>498</v>
      </c>
      <c r="C387" s="12" t="s">
        <v>499</v>
      </c>
      <c r="D387" s="11" t="s">
        <v>94</v>
      </c>
      <c r="E387" s="10">
        <v>58</v>
      </c>
      <c r="F387" s="10">
        <v>8.294E-2</v>
      </c>
      <c r="G387" s="85">
        <v>87400</v>
      </c>
      <c r="H387" s="8">
        <f>G387*F387</f>
        <v>7248.9560000000001</v>
      </c>
    </row>
    <row r="388" spans="1:10" ht="33.75" x14ac:dyDescent="0.2">
      <c r="A388" s="6" t="s">
        <v>82</v>
      </c>
      <c r="B388" s="5" t="s">
        <v>561</v>
      </c>
      <c r="C388" s="16" t="s">
        <v>562</v>
      </c>
      <c r="D388" s="3" t="s">
        <v>97</v>
      </c>
      <c r="E388" s="234">
        <v>2.274E-2</v>
      </c>
      <c r="F388" s="235"/>
      <c r="G388" s="15">
        <v>627395.07999999996</v>
      </c>
      <c r="H388" s="2">
        <v>14264.22</v>
      </c>
    </row>
    <row r="389" spans="1:10" ht="22.5" x14ac:dyDescent="0.2">
      <c r="A389" s="14" t="s">
        <v>206</v>
      </c>
      <c r="B389" s="13" t="s">
        <v>7</v>
      </c>
      <c r="C389" s="12" t="s">
        <v>8</v>
      </c>
      <c r="D389" s="11" t="s">
        <v>9</v>
      </c>
      <c r="E389" s="10">
        <v>33.68</v>
      </c>
      <c r="F389" s="10">
        <v>0.76588299999999998</v>
      </c>
      <c r="G389" s="9">
        <f>M6</f>
        <v>15938.35</v>
      </c>
      <c r="H389" s="8">
        <f>F389*G389</f>
        <v>12206.911313049999</v>
      </c>
    </row>
    <row r="390" spans="1:10" x14ac:dyDescent="0.2">
      <c r="A390" s="14" t="s">
        <v>205</v>
      </c>
      <c r="B390" s="13" t="s">
        <v>191</v>
      </c>
      <c r="C390" s="12" t="s">
        <v>190</v>
      </c>
      <c r="D390" s="11" t="s">
        <v>9</v>
      </c>
      <c r="E390" s="10">
        <v>2.29</v>
      </c>
      <c r="F390" s="10">
        <v>5.2075000000000003E-2</v>
      </c>
      <c r="G390" s="9">
        <v>0</v>
      </c>
      <c r="H390" s="8">
        <v>0</v>
      </c>
    </row>
    <row r="391" spans="1:10" ht="22.5" x14ac:dyDescent="0.2">
      <c r="A391" s="14" t="s">
        <v>204</v>
      </c>
      <c r="B391" s="13" t="s">
        <v>68</v>
      </c>
      <c r="C391" s="12" t="s">
        <v>69</v>
      </c>
      <c r="D391" s="11" t="s">
        <v>12</v>
      </c>
      <c r="E391" s="10">
        <v>2.44</v>
      </c>
      <c r="F391" s="10">
        <v>5.5486000000000001E-2</v>
      </c>
      <c r="G391" s="9">
        <v>4656</v>
      </c>
      <c r="H391" s="8">
        <v>258.33999999999997</v>
      </c>
      <c r="J391" s="92"/>
    </row>
    <row r="392" spans="1:10" x14ac:dyDescent="0.2">
      <c r="A392" s="14" t="s">
        <v>203</v>
      </c>
      <c r="B392" s="13" t="s">
        <v>121</v>
      </c>
      <c r="C392" s="12" t="s">
        <v>122</v>
      </c>
      <c r="D392" s="11" t="s">
        <v>97</v>
      </c>
      <c r="E392" s="10">
        <v>3.0000000000000001E-3</v>
      </c>
      <c r="F392" s="10">
        <v>6.7999999999999999E-5</v>
      </c>
      <c r="G392" s="85">
        <v>14900000</v>
      </c>
      <c r="H392" s="8">
        <f>G392*F392</f>
        <v>1013.2</v>
      </c>
      <c r="J392" s="92"/>
    </row>
    <row r="393" spans="1:10" ht="22.5" x14ac:dyDescent="0.2">
      <c r="A393" s="14" t="s">
        <v>202</v>
      </c>
      <c r="B393" s="13" t="s">
        <v>170</v>
      </c>
      <c r="C393" s="12" t="s">
        <v>171</v>
      </c>
      <c r="D393" s="11" t="s">
        <v>143</v>
      </c>
      <c r="E393" s="10">
        <v>0.01</v>
      </c>
      <c r="F393" s="10">
        <v>2.2699999999999999E-4</v>
      </c>
      <c r="G393" s="85">
        <v>65000</v>
      </c>
      <c r="H393" s="8">
        <f>G393*F393</f>
        <v>14.754999999999999</v>
      </c>
      <c r="J393" s="92"/>
    </row>
    <row r="394" spans="1:10" ht="22.5" x14ac:dyDescent="0.2">
      <c r="A394" s="6" t="s">
        <v>85</v>
      </c>
      <c r="B394" s="5" t="s">
        <v>563</v>
      </c>
      <c r="C394" s="16" t="s">
        <v>564</v>
      </c>
      <c r="D394" s="3" t="s">
        <v>97</v>
      </c>
      <c r="E394" s="234">
        <v>2.274E-2</v>
      </c>
      <c r="F394" s="235"/>
      <c r="G394" s="46">
        <f>G256</f>
        <v>23000000</v>
      </c>
      <c r="H394" s="2">
        <f>G394*E394</f>
        <v>523020</v>
      </c>
      <c r="J394" s="92"/>
    </row>
    <row r="395" spans="1:10" ht="33.75" x14ac:dyDescent="0.2">
      <c r="A395" s="6" t="s">
        <v>88</v>
      </c>
      <c r="B395" s="5" t="s">
        <v>565</v>
      </c>
      <c r="C395" s="16" t="s">
        <v>566</v>
      </c>
      <c r="D395" s="3" t="s">
        <v>194</v>
      </c>
      <c r="E395" s="234">
        <v>7.1000000000000004E-3</v>
      </c>
      <c r="F395" s="235"/>
      <c r="G395" s="15">
        <v>21638520.510000002</v>
      </c>
      <c r="H395" s="2">
        <v>153630.57999999999</v>
      </c>
    </row>
    <row r="396" spans="1:10" ht="22.5" x14ac:dyDescent="0.2">
      <c r="A396" s="14" t="s">
        <v>567</v>
      </c>
      <c r="B396" s="13" t="s">
        <v>7</v>
      </c>
      <c r="C396" s="12" t="s">
        <v>8</v>
      </c>
      <c r="D396" s="11" t="s">
        <v>9</v>
      </c>
      <c r="E396" s="10">
        <v>785.88</v>
      </c>
      <c r="F396" s="10">
        <v>5.5797480000000004</v>
      </c>
      <c r="G396" s="9">
        <f>M6</f>
        <v>15938.35</v>
      </c>
      <c r="H396" s="8">
        <f>F396*G396</f>
        <v>88931.976535800015</v>
      </c>
    </row>
    <row r="397" spans="1:10" x14ac:dyDescent="0.2">
      <c r="A397" s="14" t="s">
        <v>568</v>
      </c>
      <c r="B397" s="13" t="s">
        <v>191</v>
      </c>
      <c r="C397" s="12" t="s">
        <v>190</v>
      </c>
      <c r="D397" s="11" t="s">
        <v>9</v>
      </c>
      <c r="E397" s="10">
        <v>32.29</v>
      </c>
      <c r="F397" s="10">
        <v>0.22925899999999999</v>
      </c>
      <c r="G397" s="9">
        <v>0</v>
      </c>
      <c r="H397" s="8">
        <v>0</v>
      </c>
    </row>
    <row r="398" spans="1:10" x14ac:dyDescent="0.2">
      <c r="A398" s="14" t="s">
        <v>569</v>
      </c>
      <c r="B398" s="13" t="s">
        <v>20</v>
      </c>
      <c r="C398" s="12" t="s">
        <v>21</v>
      </c>
      <c r="D398" s="11" t="s">
        <v>12</v>
      </c>
      <c r="E398" s="10">
        <v>37.72</v>
      </c>
      <c r="F398" s="10">
        <v>0.26781199999999999</v>
      </c>
      <c r="G398" s="9">
        <v>1081</v>
      </c>
      <c r="H398" s="8">
        <v>289.5</v>
      </c>
    </row>
    <row r="399" spans="1:10" x14ac:dyDescent="0.2">
      <c r="A399" s="14" t="s">
        <v>570</v>
      </c>
      <c r="B399" s="13" t="s">
        <v>62</v>
      </c>
      <c r="C399" s="12" t="s">
        <v>63</v>
      </c>
      <c r="D399" s="11" t="s">
        <v>12</v>
      </c>
      <c r="E399" s="10">
        <v>0.87</v>
      </c>
      <c r="F399" s="10">
        <v>6.1770000000000002E-3</v>
      </c>
      <c r="G399" s="9">
        <v>916</v>
      </c>
      <c r="H399" s="8">
        <v>5.66</v>
      </c>
    </row>
    <row r="400" spans="1:10" x14ac:dyDescent="0.2">
      <c r="A400" s="14" t="s">
        <v>571</v>
      </c>
      <c r="B400" s="13" t="s">
        <v>104</v>
      </c>
      <c r="C400" s="12" t="s">
        <v>105</v>
      </c>
      <c r="D400" s="11" t="s">
        <v>94</v>
      </c>
      <c r="E400" s="10">
        <v>0.441</v>
      </c>
      <c r="F400" s="10">
        <v>3.1310000000000001E-3</v>
      </c>
      <c r="G400" s="9">
        <v>0</v>
      </c>
      <c r="H400" s="8">
        <v>0</v>
      </c>
    </row>
    <row r="401" spans="1:11" ht="22.5" x14ac:dyDescent="0.2">
      <c r="A401" s="14" t="s">
        <v>572</v>
      </c>
      <c r="B401" s="13" t="s">
        <v>573</v>
      </c>
      <c r="C401" s="12" t="s">
        <v>147</v>
      </c>
      <c r="D401" s="11" t="s">
        <v>94</v>
      </c>
      <c r="E401" s="10">
        <v>101.5</v>
      </c>
      <c r="F401" s="10">
        <v>0.72065000000000001</v>
      </c>
      <c r="G401" s="9">
        <v>0</v>
      </c>
      <c r="H401" s="8">
        <v>0</v>
      </c>
      <c r="J401" s="92"/>
    </row>
    <row r="402" spans="1:11" x14ac:dyDescent="0.2">
      <c r="A402" s="14" t="s">
        <v>574</v>
      </c>
      <c r="B402" s="13" t="s">
        <v>108</v>
      </c>
      <c r="C402" s="12" t="s">
        <v>109</v>
      </c>
      <c r="D402" s="11" t="s">
        <v>97</v>
      </c>
      <c r="E402" s="10">
        <v>2.3800000000000002E-2</v>
      </c>
      <c r="F402" s="10">
        <v>1.6899999999999999E-4</v>
      </c>
      <c r="G402" s="85">
        <v>7200000</v>
      </c>
      <c r="H402" s="8">
        <f>G402*F402</f>
        <v>1216.8</v>
      </c>
      <c r="J402" s="92"/>
    </row>
    <row r="403" spans="1:11" ht="22.5" x14ac:dyDescent="0.2">
      <c r="A403" s="14" t="s">
        <v>575</v>
      </c>
      <c r="B403" s="13" t="s">
        <v>576</v>
      </c>
      <c r="C403" s="12" t="s">
        <v>577</v>
      </c>
      <c r="D403" s="11" t="s">
        <v>97</v>
      </c>
      <c r="E403" s="10">
        <v>6.1000000000000004E-3</v>
      </c>
      <c r="F403" s="10">
        <v>4.3000000000000002E-5</v>
      </c>
      <c r="G403" s="85">
        <v>16000000</v>
      </c>
      <c r="H403" s="8">
        <f>G403*F403</f>
        <v>688</v>
      </c>
      <c r="J403" s="92"/>
    </row>
    <row r="404" spans="1:11" x14ac:dyDescent="0.2">
      <c r="A404" s="14" t="s">
        <v>578</v>
      </c>
      <c r="B404" s="13" t="s">
        <v>127</v>
      </c>
      <c r="C404" s="12" t="s">
        <v>128</v>
      </c>
      <c r="D404" s="11" t="s">
        <v>114</v>
      </c>
      <c r="E404" s="10">
        <v>153</v>
      </c>
      <c r="F404" s="10">
        <v>1.0863</v>
      </c>
      <c r="G404" s="9">
        <v>2500</v>
      </c>
      <c r="H404" s="8">
        <f>G404*F404</f>
        <v>2715.75</v>
      </c>
      <c r="J404" s="92"/>
    </row>
    <row r="405" spans="1:11" ht="56.25" x14ac:dyDescent="0.2">
      <c r="A405" s="14" t="s">
        <v>579</v>
      </c>
      <c r="B405" s="13" t="s">
        <v>135</v>
      </c>
      <c r="C405" s="12" t="s">
        <v>136</v>
      </c>
      <c r="D405" s="11" t="s">
        <v>94</v>
      </c>
      <c r="E405" s="10">
        <v>0.74</v>
      </c>
      <c r="F405" s="10">
        <v>5.254E-3</v>
      </c>
      <c r="G405" s="85">
        <v>3300000</v>
      </c>
      <c r="H405" s="8">
        <f>G405*F405</f>
        <v>17338.2</v>
      </c>
      <c r="J405" s="92"/>
      <c r="K405" s="104"/>
    </row>
    <row r="406" spans="1:11" ht="22.5" x14ac:dyDescent="0.2">
      <c r="A406" s="14" t="s">
        <v>580</v>
      </c>
      <c r="B406" s="13" t="s">
        <v>581</v>
      </c>
      <c r="C406" s="12" t="s">
        <v>582</v>
      </c>
      <c r="D406" s="11" t="s">
        <v>114</v>
      </c>
      <c r="E406" s="10">
        <v>64.099999999999994</v>
      </c>
      <c r="F406" s="10">
        <v>0.45511000000000001</v>
      </c>
      <c r="G406" s="85">
        <v>88500</v>
      </c>
      <c r="H406" s="8">
        <f>G406*F406</f>
        <v>40277.235000000001</v>
      </c>
      <c r="J406" s="92"/>
      <c r="K406" s="104"/>
    </row>
    <row r="407" spans="1:11" ht="22.5" x14ac:dyDescent="0.2">
      <c r="A407" s="6" t="s">
        <v>150</v>
      </c>
      <c r="B407" s="5" t="s">
        <v>502</v>
      </c>
      <c r="C407" s="16" t="s">
        <v>503</v>
      </c>
      <c r="D407" s="3" t="s">
        <v>194</v>
      </c>
      <c r="E407" s="234">
        <v>7.2100000000000003E-3</v>
      </c>
      <c r="F407" s="235"/>
      <c r="G407" s="15">
        <v>38674580.780000001</v>
      </c>
      <c r="H407" s="2">
        <v>278843.71999999997</v>
      </c>
      <c r="J407" s="92"/>
      <c r="K407" s="104"/>
    </row>
    <row r="408" spans="1:11" ht="22.5" x14ac:dyDescent="0.2">
      <c r="A408" s="14" t="s">
        <v>583</v>
      </c>
      <c r="B408" s="13" t="s">
        <v>7</v>
      </c>
      <c r="C408" s="12" t="s">
        <v>8</v>
      </c>
      <c r="D408" s="11" t="s">
        <v>9</v>
      </c>
      <c r="E408" s="10">
        <v>301.70999999999998</v>
      </c>
      <c r="F408" s="10">
        <v>2.1753290000000001</v>
      </c>
      <c r="G408" s="9">
        <f>M6</f>
        <v>15938.35</v>
      </c>
      <c r="H408" s="8">
        <f>F408*G408</f>
        <v>34671.154967150003</v>
      </c>
      <c r="J408" s="92"/>
      <c r="K408" s="104"/>
    </row>
    <row r="409" spans="1:11" x14ac:dyDescent="0.2">
      <c r="A409" s="14" t="s">
        <v>584</v>
      </c>
      <c r="B409" s="13" t="s">
        <v>191</v>
      </c>
      <c r="C409" s="12" t="s">
        <v>190</v>
      </c>
      <c r="D409" s="11" t="s">
        <v>9</v>
      </c>
      <c r="E409" s="10">
        <v>40.86</v>
      </c>
      <c r="F409" s="10">
        <v>0.294601</v>
      </c>
      <c r="G409" s="9">
        <v>0</v>
      </c>
      <c r="H409" s="8">
        <v>0</v>
      </c>
    </row>
    <row r="410" spans="1:11" x14ac:dyDescent="0.2">
      <c r="A410" s="14" t="s">
        <v>585</v>
      </c>
      <c r="B410" s="13" t="s">
        <v>10</v>
      </c>
      <c r="C410" s="12" t="s">
        <v>11</v>
      </c>
      <c r="D410" s="11" t="s">
        <v>12</v>
      </c>
      <c r="E410" s="10">
        <v>17.309999999999999</v>
      </c>
      <c r="F410" s="10">
        <v>0.124805</v>
      </c>
      <c r="G410" s="9">
        <v>72437</v>
      </c>
      <c r="H410" s="8">
        <v>9040.5</v>
      </c>
    </row>
    <row r="411" spans="1:11" ht="45" x14ac:dyDescent="0.2">
      <c r="A411" s="14" t="s">
        <v>586</v>
      </c>
      <c r="B411" s="13" t="s">
        <v>504</v>
      </c>
      <c r="C411" s="12" t="s">
        <v>505</v>
      </c>
      <c r="D411" s="11" t="s">
        <v>12</v>
      </c>
      <c r="E411" s="10">
        <v>23.55</v>
      </c>
      <c r="F411" s="10">
        <v>0.169796</v>
      </c>
      <c r="G411" s="9">
        <v>16377.84</v>
      </c>
      <c r="H411" s="8">
        <v>2780.89</v>
      </c>
    </row>
    <row r="412" spans="1:11" x14ac:dyDescent="0.2">
      <c r="A412" s="14" t="s">
        <v>587</v>
      </c>
      <c r="B412" s="13" t="s">
        <v>104</v>
      </c>
      <c r="C412" s="12" t="s">
        <v>105</v>
      </c>
      <c r="D412" s="11" t="s">
        <v>94</v>
      </c>
      <c r="E412" s="10">
        <v>21</v>
      </c>
      <c r="F412" s="10">
        <v>0.15140999999999999</v>
      </c>
      <c r="G412" s="9">
        <v>0</v>
      </c>
      <c r="H412" s="8">
        <v>0</v>
      </c>
    </row>
    <row r="413" spans="1:11" ht="22.5" x14ac:dyDescent="0.2">
      <c r="A413" s="14" t="s">
        <v>588</v>
      </c>
      <c r="B413" s="13" t="s">
        <v>506</v>
      </c>
      <c r="C413" s="12" t="s">
        <v>507</v>
      </c>
      <c r="D413" s="11" t="s">
        <v>94</v>
      </c>
      <c r="E413" s="10">
        <v>80</v>
      </c>
      <c r="F413" s="10">
        <v>0.57679999999999998</v>
      </c>
      <c r="G413" s="85">
        <v>65000</v>
      </c>
      <c r="H413" s="8">
        <f>G413*F413</f>
        <v>37492</v>
      </c>
    </row>
    <row r="414" spans="1:11" ht="45" x14ac:dyDescent="0.2">
      <c r="A414" s="14" t="s">
        <v>589</v>
      </c>
      <c r="B414" s="13" t="s">
        <v>508</v>
      </c>
      <c r="C414" s="12" t="s">
        <v>509</v>
      </c>
      <c r="D414" s="11" t="s">
        <v>97</v>
      </c>
      <c r="E414" s="10">
        <v>28.6</v>
      </c>
      <c r="F414" s="10">
        <v>0.206206</v>
      </c>
      <c r="G414" s="85">
        <v>770000</v>
      </c>
      <c r="H414" s="8">
        <f>G414*F414</f>
        <v>158778.62</v>
      </c>
    </row>
    <row r="415" spans="1:11" ht="22.5" x14ac:dyDescent="0.2">
      <c r="A415" s="14" t="s">
        <v>590</v>
      </c>
      <c r="B415" s="13" t="s">
        <v>498</v>
      </c>
      <c r="C415" s="12" t="s">
        <v>499</v>
      </c>
      <c r="D415" s="11" t="s">
        <v>94</v>
      </c>
      <c r="E415" s="10">
        <v>53</v>
      </c>
      <c r="F415" s="10">
        <v>0.38213000000000003</v>
      </c>
      <c r="G415" s="85">
        <v>87400</v>
      </c>
      <c r="H415" s="8">
        <f>G415*F415</f>
        <v>33398.162000000004</v>
      </c>
    </row>
    <row r="416" spans="1:11" ht="56.25" x14ac:dyDescent="0.2">
      <c r="A416" s="6" t="s">
        <v>153</v>
      </c>
      <c r="B416" s="5" t="s">
        <v>253</v>
      </c>
      <c r="C416" s="16" t="s">
        <v>252</v>
      </c>
      <c r="D416" s="3" t="s">
        <v>216</v>
      </c>
      <c r="E416" s="234">
        <v>4.9700000000000001E-2</v>
      </c>
      <c r="F416" s="235"/>
      <c r="G416" s="15">
        <v>1920392.36</v>
      </c>
      <c r="H416" s="2">
        <v>95444.6</v>
      </c>
    </row>
    <row r="417" spans="1:10" ht="22.5" x14ac:dyDescent="0.2">
      <c r="A417" s="14" t="s">
        <v>591</v>
      </c>
      <c r="B417" s="13" t="s">
        <v>7</v>
      </c>
      <c r="C417" s="12" t="s">
        <v>8</v>
      </c>
      <c r="D417" s="11" t="s">
        <v>9</v>
      </c>
      <c r="E417" s="10">
        <v>29.9</v>
      </c>
      <c r="F417" s="10">
        <v>1.48603</v>
      </c>
      <c r="G417" s="9">
        <f>M6</f>
        <v>15938.35</v>
      </c>
      <c r="H417" s="8">
        <f>F417*G417</f>
        <v>23684.866250499999</v>
      </c>
    </row>
    <row r="418" spans="1:10" x14ac:dyDescent="0.2">
      <c r="A418" s="14" t="s">
        <v>592</v>
      </c>
      <c r="B418" s="13" t="s">
        <v>191</v>
      </c>
      <c r="C418" s="12" t="s">
        <v>190</v>
      </c>
      <c r="D418" s="11" t="s">
        <v>9</v>
      </c>
      <c r="E418" s="10">
        <v>1.4</v>
      </c>
      <c r="F418" s="10">
        <v>6.9580000000000003E-2</v>
      </c>
      <c r="G418" s="9">
        <v>0</v>
      </c>
      <c r="H418" s="8">
        <v>0</v>
      </c>
    </row>
    <row r="419" spans="1:10" ht="45" x14ac:dyDescent="0.2">
      <c r="A419" s="14" t="s">
        <v>593</v>
      </c>
      <c r="B419" s="13" t="s">
        <v>29</v>
      </c>
      <c r="C419" s="12" t="s">
        <v>30</v>
      </c>
      <c r="D419" s="11" t="s">
        <v>12</v>
      </c>
      <c r="E419" s="10">
        <v>1</v>
      </c>
      <c r="F419" s="10">
        <v>4.9700000000000001E-2</v>
      </c>
      <c r="G419" s="9">
        <v>58638</v>
      </c>
      <c r="H419" s="8">
        <v>2914.31</v>
      </c>
    </row>
    <row r="420" spans="1:10" ht="22.5" x14ac:dyDescent="0.2">
      <c r="A420" s="14" t="s">
        <v>594</v>
      </c>
      <c r="B420" s="13" t="s">
        <v>47</v>
      </c>
      <c r="C420" s="12" t="s">
        <v>48</v>
      </c>
      <c r="D420" s="11" t="s">
        <v>12</v>
      </c>
      <c r="E420" s="10">
        <v>2</v>
      </c>
      <c r="F420" s="10">
        <v>9.9400000000000002E-2</v>
      </c>
      <c r="G420" s="9">
        <v>3164</v>
      </c>
      <c r="H420" s="8">
        <v>314.5</v>
      </c>
      <c r="J420" s="92"/>
    </row>
    <row r="421" spans="1:10" ht="22.5" x14ac:dyDescent="0.2">
      <c r="A421" s="14" t="s">
        <v>595</v>
      </c>
      <c r="B421" s="13" t="s">
        <v>115</v>
      </c>
      <c r="C421" s="12" t="s">
        <v>116</v>
      </c>
      <c r="D421" s="11" t="s">
        <v>97</v>
      </c>
      <c r="E421" s="10">
        <v>0.24399999999999999</v>
      </c>
      <c r="F421" s="10">
        <v>1.2127000000000001E-2</v>
      </c>
      <c r="G421" s="85">
        <v>6000000</v>
      </c>
      <c r="H421" s="8">
        <f>G421*F421</f>
        <v>72762</v>
      </c>
      <c r="J421" s="92"/>
    </row>
    <row r="422" spans="1:10" ht="45" x14ac:dyDescent="0.2">
      <c r="A422" s="6" t="s">
        <v>156</v>
      </c>
      <c r="B422" s="5" t="s">
        <v>244</v>
      </c>
      <c r="C422" s="16" t="s">
        <v>243</v>
      </c>
      <c r="D422" s="3" t="s">
        <v>216</v>
      </c>
      <c r="E422" s="234">
        <v>4.9700000000000001E-2</v>
      </c>
      <c r="F422" s="235"/>
      <c r="G422" s="15">
        <v>1700342.73</v>
      </c>
      <c r="H422" s="2">
        <v>84508.13</v>
      </c>
      <c r="J422" s="92"/>
    </row>
    <row r="423" spans="1:10" ht="22.5" x14ac:dyDescent="0.2">
      <c r="A423" s="14" t="s">
        <v>596</v>
      </c>
      <c r="B423" s="13" t="s">
        <v>7</v>
      </c>
      <c r="C423" s="12" t="s">
        <v>8</v>
      </c>
      <c r="D423" s="11" t="s">
        <v>9</v>
      </c>
      <c r="E423" s="10">
        <v>20.5</v>
      </c>
      <c r="F423" s="10">
        <v>1.01885</v>
      </c>
      <c r="G423" s="9">
        <f>M6</f>
        <v>15938.35</v>
      </c>
      <c r="H423" s="8">
        <f>F423*G423</f>
        <v>16238.7878975</v>
      </c>
    </row>
    <row r="424" spans="1:10" x14ac:dyDescent="0.2">
      <c r="A424" s="14" t="s">
        <v>597</v>
      </c>
      <c r="B424" s="13" t="s">
        <v>191</v>
      </c>
      <c r="C424" s="12" t="s">
        <v>190</v>
      </c>
      <c r="D424" s="11" t="s">
        <v>9</v>
      </c>
      <c r="E424" s="10">
        <v>0.28999999999999998</v>
      </c>
      <c r="F424" s="10">
        <v>1.4413E-2</v>
      </c>
      <c r="G424" s="9">
        <v>0</v>
      </c>
      <c r="H424" s="8">
        <v>0</v>
      </c>
      <c r="J424" s="92"/>
    </row>
    <row r="425" spans="1:10" ht="22.5" x14ac:dyDescent="0.2">
      <c r="A425" s="14" t="s">
        <v>598</v>
      </c>
      <c r="B425" s="13" t="s">
        <v>47</v>
      </c>
      <c r="C425" s="12" t="s">
        <v>48</v>
      </c>
      <c r="D425" s="11" t="s">
        <v>12</v>
      </c>
      <c r="E425" s="10">
        <v>2</v>
      </c>
      <c r="F425" s="10">
        <v>9.9400000000000002E-2</v>
      </c>
      <c r="G425" s="9">
        <v>3164</v>
      </c>
      <c r="H425" s="8">
        <v>314.5</v>
      </c>
      <c r="J425" s="92"/>
    </row>
    <row r="426" spans="1:10" ht="22.5" x14ac:dyDescent="0.2">
      <c r="A426" s="14" t="s">
        <v>599</v>
      </c>
      <c r="B426" s="13" t="s">
        <v>115</v>
      </c>
      <c r="C426" s="12" t="s">
        <v>116</v>
      </c>
      <c r="D426" s="11" t="s">
        <v>97</v>
      </c>
      <c r="E426" s="10">
        <v>0.24399999999999999</v>
      </c>
      <c r="F426" s="10">
        <v>1.2127000000000001E-2</v>
      </c>
      <c r="G426" s="85">
        <v>6000000</v>
      </c>
      <c r="H426" s="8">
        <f>G426*F426</f>
        <v>72762</v>
      </c>
      <c r="J426" s="92"/>
    </row>
    <row r="427" spans="1:10" ht="33.75" x14ac:dyDescent="0.2">
      <c r="A427" s="6" t="s">
        <v>160</v>
      </c>
      <c r="B427" s="5" t="s">
        <v>339</v>
      </c>
      <c r="C427" s="16" t="s">
        <v>338</v>
      </c>
      <c r="D427" s="3" t="s">
        <v>194</v>
      </c>
      <c r="E427" s="234">
        <v>9.5999999999999992E-3</v>
      </c>
      <c r="F427" s="235"/>
      <c r="G427" s="15">
        <v>1519673.33</v>
      </c>
      <c r="H427" s="2">
        <v>14588.86</v>
      </c>
      <c r="J427" s="92"/>
    </row>
    <row r="428" spans="1:10" ht="22.5" x14ac:dyDescent="0.2">
      <c r="A428" s="14" t="s">
        <v>600</v>
      </c>
      <c r="B428" s="13" t="s">
        <v>7</v>
      </c>
      <c r="C428" s="12" t="s">
        <v>8</v>
      </c>
      <c r="D428" s="11" t="s">
        <v>9</v>
      </c>
      <c r="E428" s="10">
        <v>88.5</v>
      </c>
      <c r="F428" s="10">
        <v>0.84960000000000002</v>
      </c>
      <c r="G428" s="9">
        <f>M6</f>
        <v>15938.35</v>
      </c>
      <c r="H428" s="8">
        <f>F428*G428</f>
        <v>13541.222160000001</v>
      </c>
    </row>
    <row r="429" spans="1:10" ht="22.5" x14ac:dyDescent="0.2">
      <c r="A429" s="6" t="s">
        <v>163</v>
      </c>
      <c r="B429" s="5" t="s">
        <v>339</v>
      </c>
      <c r="C429" s="16" t="s">
        <v>601</v>
      </c>
      <c r="D429" s="3" t="s">
        <v>194</v>
      </c>
      <c r="E429" s="234">
        <v>6.0000000000000001E-3</v>
      </c>
      <c r="F429" s="235"/>
      <c r="G429" s="15">
        <v>1519673.33</v>
      </c>
      <c r="H429" s="2">
        <v>9118.0400000000009</v>
      </c>
    </row>
    <row r="430" spans="1:10" ht="22.5" x14ac:dyDescent="0.2">
      <c r="A430" s="14" t="s">
        <v>602</v>
      </c>
      <c r="B430" s="13" t="s">
        <v>7</v>
      </c>
      <c r="C430" s="12" t="s">
        <v>8</v>
      </c>
      <c r="D430" s="11" t="s">
        <v>9</v>
      </c>
      <c r="E430" s="10">
        <v>88.5</v>
      </c>
      <c r="F430" s="10">
        <v>0.53100000000000003</v>
      </c>
      <c r="G430" s="9">
        <f>M6</f>
        <v>15938.35</v>
      </c>
      <c r="H430" s="8">
        <f>F430*G430</f>
        <v>8463.2638500000012</v>
      </c>
    </row>
    <row r="431" spans="1:10" x14ac:dyDescent="0.2">
      <c r="A431" s="6" t="s">
        <v>166</v>
      </c>
      <c r="B431" s="5" t="s">
        <v>603</v>
      </c>
      <c r="C431" s="16" t="s">
        <v>604</v>
      </c>
      <c r="D431" s="3" t="s">
        <v>97</v>
      </c>
      <c r="E431" s="234">
        <v>0.13772000000000001</v>
      </c>
      <c r="F431" s="235"/>
      <c r="G431" s="15">
        <v>631851.55000000005</v>
      </c>
      <c r="H431" s="2">
        <v>87037.32</v>
      </c>
    </row>
    <row r="432" spans="1:10" ht="22.5" x14ac:dyDescent="0.2">
      <c r="A432" s="14" t="s">
        <v>605</v>
      </c>
      <c r="B432" s="13" t="s">
        <v>7</v>
      </c>
      <c r="C432" s="12" t="s">
        <v>8</v>
      </c>
      <c r="D432" s="11" t="s">
        <v>9</v>
      </c>
      <c r="E432" s="10">
        <v>19.489999999999998</v>
      </c>
      <c r="F432" s="10">
        <v>2.6841629999999999</v>
      </c>
      <c r="G432" s="9">
        <f>M6</f>
        <v>15938.35</v>
      </c>
      <c r="H432" s="8">
        <f>F432*G432</f>
        <v>42781.129351049996</v>
      </c>
    </row>
    <row r="433" spans="1:10" x14ac:dyDescent="0.2">
      <c r="A433" s="14" t="s">
        <v>606</v>
      </c>
      <c r="B433" s="13" t="s">
        <v>191</v>
      </c>
      <c r="C433" s="12" t="s">
        <v>190</v>
      </c>
      <c r="D433" s="11" t="s">
        <v>9</v>
      </c>
      <c r="E433" s="10">
        <v>7.77</v>
      </c>
      <c r="F433" s="10">
        <v>1.070084</v>
      </c>
      <c r="G433" s="9">
        <v>0</v>
      </c>
      <c r="H433" s="8">
        <v>0</v>
      </c>
    </row>
    <row r="434" spans="1:10" ht="45" x14ac:dyDescent="0.2">
      <c r="A434" s="14" t="s">
        <v>607</v>
      </c>
      <c r="B434" s="13" t="s">
        <v>29</v>
      </c>
      <c r="C434" s="12" t="s">
        <v>30</v>
      </c>
      <c r="D434" s="11" t="s">
        <v>12</v>
      </c>
      <c r="E434" s="10">
        <v>1.29</v>
      </c>
      <c r="F434" s="10">
        <v>0.17765900000000001</v>
      </c>
      <c r="G434" s="9">
        <v>58638</v>
      </c>
      <c r="H434" s="8">
        <v>10417.57</v>
      </c>
    </row>
    <row r="435" spans="1:10" ht="56.25" x14ac:dyDescent="0.2">
      <c r="A435" s="14" t="s">
        <v>608</v>
      </c>
      <c r="B435" s="13" t="s">
        <v>38</v>
      </c>
      <c r="C435" s="12" t="s">
        <v>39</v>
      </c>
      <c r="D435" s="11" t="s">
        <v>12</v>
      </c>
      <c r="E435" s="10">
        <v>0.12</v>
      </c>
      <c r="F435" s="10">
        <v>1.6525999999999999E-2</v>
      </c>
      <c r="G435" s="9">
        <v>127627</v>
      </c>
      <c r="H435" s="8">
        <v>2109.16</v>
      </c>
    </row>
    <row r="436" spans="1:10" ht="22.5" x14ac:dyDescent="0.2">
      <c r="A436" s="14" t="s">
        <v>609</v>
      </c>
      <c r="B436" s="13" t="s">
        <v>50</v>
      </c>
      <c r="C436" s="12" t="s">
        <v>51</v>
      </c>
      <c r="D436" s="11" t="s">
        <v>12</v>
      </c>
      <c r="E436" s="10">
        <v>0.17</v>
      </c>
      <c r="F436" s="10">
        <v>2.3411999999999999E-2</v>
      </c>
      <c r="G436" s="9">
        <v>1327</v>
      </c>
      <c r="H436" s="8">
        <v>31.07</v>
      </c>
    </row>
    <row r="437" spans="1:10" ht="22.5" x14ac:dyDescent="0.2">
      <c r="A437" s="14" t="s">
        <v>610</v>
      </c>
      <c r="B437" s="13" t="s">
        <v>86</v>
      </c>
      <c r="C437" s="12" t="s">
        <v>87</v>
      </c>
      <c r="D437" s="11" t="s">
        <v>12</v>
      </c>
      <c r="E437" s="10">
        <v>1.68</v>
      </c>
      <c r="F437" s="10">
        <v>0.23136999999999999</v>
      </c>
      <c r="G437" s="9">
        <v>1077</v>
      </c>
      <c r="H437" s="8">
        <v>249.19</v>
      </c>
    </row>
    <row r="438" spans="1:10" ht="22.5" x14ac:dyDescent="0.2">
      <c r="A438" s="14" t="s">
        <v>611</v>
      </c>
      <c r="B438" s="13" t="s">
        <v>612</v>
      </c>
      <c r="C438" s="12" t="s">
        <v>613</v>
      </c>
      <c r="D438" s="11" t="s">
        <v>97</v>
      </c>
      <c r="E438" s="10">
        <v>8.0000000000000002E-3</v>
      </c>
      <c r="F438" s="10">
        <v>1.1019999999999999E-3</v>
      </c>
      <c r="G438" s="85">
        <v>21000000</v>
      </c>
      <c r="H438" s="8">
        <f>G438*F438</f>
        <v>23141.999999999996</v>
      </c>
    </row>
    <row r="439" spans="1:10" x14ac:dyDescent="0.2">
      <c r="A439" s="14" t="s">
        <v>614</v>
      </c>
      <c r="B439" s="13" t="s">
        <v>108</v>
      </c>
      <c r="C439" s="12" t="s">
        <v>109</v>
      </c>
      <c r="D439" s="11" t="s">
        <v>97</v>
      </c>
      <c r="E439" s="10">
        <v>1.0000000000000001E-5</v>
      </c>
      <c r="F439" s="10">
        <v>9.9999999999999995E-7</v>
      </c>
      <c r="G439" s="85">
        <v>7200000</v>
      </c>
      <c r="H439" s="8">
        <f>G439*F439</f>
        <v>7.1999999999999993</v>
      </c>
      <c r="J439" s="92"/>
    </row>
    <row r="440" spans="1:10" ht="22.5" x14ac:dyDescent="0.2">
      <c r="A440" s="14" t="s">
        <v>615</v>
      </c>
      <c r="B440" s="13" t="s">
        <v>455</v>
      </c>
      <c r="C440" s="12" t="s">
        <v>456</v>
      </c>
      <c r="D440" s="11" t="s">
        <v>97</v>
      </c>
      <c r="E440" s="10">
        <v>3.1E-4</v>
      </c>
      <c r="F440" s="10">
        <v>4.3000000000000002E-5</v>
      </c>
      <c r="G440" s="85">
        <v>17000000</v>
      </c>
      <c r="H440" s="8">
        <f>G440*F440</f>
        <v>731</v>
      </c>
      <c r="J440" s="92"/>
    </row>
    <row r="441" spans="1:10" x14ac:dyDescent="0.2">
      <c r="A441" s="14" t="s">
        <v>616</v>
      </c>
      <c r="B441" s="13" t="s">
        <v>458</v>
      </c>
      <c r="C441" s="12" t="s">
        <v>459</v>
      </c>
      <c r="D441" s="11" t="s">
        <v>97</v>
      </c>
      <c r="E441" s="10">
        <v>5.9999999999999995E-4</v>
      </c>
      <c r="F441" s="10">
        <v>8.2999999999999998E-5</v>
      </c>
      <c r="G441" s="85">
        <v>25000000</v>
      </c>
      <c r="H441" s="8">
        <f>G441*F441</f>
        <v>2075</v>
      </c>
      <c r="J441" s="92"/>
    </row>
    <row r="442" spans="1:10" ht="22.5" x14ac:dyDescent="0.2">
      <c r="A442" s="14" t="s">
        <v>617</v>
      </c>
      <c r="B442" s="13" t="s">
        <v>117</v>
      </c>
      <c r="C442" s="12" t="s">
        <v>118</v>
      </c>
      <c r="D442" s="11" t="s">
        <v>97</v>
      </c>
      <c r="E442" s="10">
        <v>3.0000000000000001E-5</v>
      </c>
      <c r="F442" s="10">
        <v>3.9999999999999998E-6</v>
      </c>
      <c r="G442" s="85">
        <v>9826089</v>
      </c>
      <c r="H442" s="8">
        <f>G442*F442</f>
        <v>39.304355999999999</v>
      </c>
      <c r="J442" s="92"/>
    </row>
    <row r="443" spans="1:10" ht="22.5" x14ac:dyDescent="0.2">
      <c r="A443" s="14" t="s">
        <v>618</v>
      </c>
      <c r="B443" s="13" t="s">
        <v>119</v>
      </c>
      <c r="C443" s="12" t="s">
        <v>120</v>
      </c>
      <c r="D443" s="11" t="s">
        <v>94</v>
      </c>
      <c r="E443" s="10">
        <v>1.2</v>
      </c>
      <c r="F443" s="10">
        <v>0.16526399999999999</v>
      </c>
      <c r="G443" s="9">
        <v>5500</v>
      </c>
      <c r="H443" s="8">
        <v>908.95</v>
      </c>
      <c r="J443" s="92"/>
    </row>
    <row r="444" spans="1:10" x14ac:dyDescent="0.2">
      <c r="A444" s="14" t="s">
        <v>619</v>
      </c>
      <c r="B444" s="13" t="s">
        <v>121</v>
      </c>
      <c r="C444" s="12" t="s">
        <v>122</v>
      </c>
      <c r="D444" s="11" t="s">
        <v>97</v>
      </c>
      <c r="E444" s="10">
        <v>5.9999999999999995E-4</v>
      </c>
      <c r="F444" s="10">
        <v>8.2999999999999998E-5</v>
      </c>
      <c r="G444" s="85">
        <v>14900000</v>
      </c>
      <c r="H444" s="8">
        <f>G444*F444</f>
        <v>1236.7</v>
      </c>
      <c r="J444" s="92"/>
    </row>
    <row r="445" spans="1:10" x14ac:dyDescent="0.2">
      <c r="A445" s="14" t="s">
        <v>620</v>
      </c>
      <c r="B445" s="13" t="s">
        <v>475</v>
      </c>
      <c r="C445" s="12" t="s">
        <v>476</v>
      </c>
      <c r="D445" s="11" t="s">
        <v>143</v>
      </c>
      <c r="E445" s="10">
        <v>0.04</v>
      </c>
      <c r="F445" s="10">
        <v>5.509E-3</v>
      </c>
      <c r="G445" s="9">
        <v>20000</v>
      </c>
      <c r="H445" s="8">
        <v>110.18</v>
      </c>
      <c r="J445" s="92"/>
    </row>
    <row r="446" spans="1:10" ht="22.5" x14ac:dyDescent="0.2">
      <c r="A446" s="14" t="s">
        <v>621</v>
      </c>
      <c r="B446" s="13" t="s">
        <v>157</v>
      </c>
      <c r="C446" s="12" t="s">
        <v>158</v>
      </c>
      <c r="D446" s="11" t="s">
        <v>159</v>
      </c>
      <c r="E446" s="10">
        <v>0.36</v>
      </c>
      <c r="F446" s="10">
        <v>4.9578999999999998E-2</v>
      </c>
      <c r="G446" s="9">
        <v>5500</v>
      </c>
      <c r="H446" s="8">
        <v>272.68</v>
      </c>
      <c r="J446" s="92"/>
    </row>
    <row r="447" spans="1:10" ht="22.5" x14ac:dyDescent="0.2">
      <c r="A447" s="6" t="s">
        <v>169</v>
      </c>
      <c r="B447" s="5" t="s">
        <v>622</v>
      </c>
      <c r="C447" s="16" t="s">
        <v>623</v>
      </c>
      <c r="D447" s="3" t="s">
        <v>97</v>
      </c>
      <c r="E447" s="234">
        <v>0.13772000000000001</v>
      </c>
      <c r="F447" s="235"/>
      <c r="G447" s="46">
        <f>G256</f>
        <v>23000000</v>
      </c>
      <c r="H447" s="2">
        <f>G447*E447</f>
        <v>3167560</v>
      </c>
    </row>
    <row r="448" spans="1:10" ht="22.5" x14ac:dyDescent="0.2">
      <c r="A448" s="6" t="s">
        <v>403</v>
      </c>
      <c r="B448" s="5" t="s">
        <v>624</v>
      </c>
      <c r="C448" s="16" t="s">
        <v>625</v>
      </c>
      <c r="D448" s="3" t="s">
        <v>97</v>
      </c>
      <c r="E448" s="234">
        <v>0.22683</v>
      </c>
      <c r="F448" s="235"/>
      <c r="G448" s="15">
        <v>1553550.34</v>
      </c>
      <c r="H448" s="2">
        <v>352378.6</v>
      </c>
    </row>
    <row r="449" spans="1:11" ht="22.5" x14ac:dyDescent="0.2">
      <c r="A449" s="14" t="s">
        <v>626</v>
      </c>
      <c r="B449" s="13" t="s">
        <v>7</v>
      </c>
      <c r="C449" s="12" t="s">
        <v>8</v>
      </c>
      <c r="D449" s="11" t="s">
        <v>9</v>
      </c>
      <c r="E449" s="10">
        <v>63.28</v>
      </c>
      <c r="F449" s="10">
        <v>14.353802</v>
      </c>
      <c r="G449" s="9">
        <f>M6</f>
        <v>15938.35</v>
      </c>
      <c r="H449" s="8">
        <f>F449*G449</f>
        <v>228775.92010670001</v>
      </c>
    </row>
    <row r="450" spans="1:11" x14ac:dyDescent="0.2">
      <c r="A450" s="14" t="s">
        <v>627</v>
      </c>
      <c r="B450" s="13" t="s">
        <v>191</v>
      </c>
      <c r="C450" s="12" t="s">
        <v>190</v>
      </c>
      <c r="D450" s="11" t="s">
        <v>9</v>
      </c>
      <c r="E450" s="10">
        <v>4.01</v>
      </c>
      <c r="F450" s="10">
        <v>0.90958799999999995</v>
      </c>
      <c r="G450" s="9">
        <v>0</v>
      </c>
      <c r="H450" s="8">
        <v>0</v>
      </c>
    </row>
    <row r="451" spans="1:11" ht="33.75" x14ac:dyDescent="0.2">
      <c r="A451" s="14" t="s">
        <v>628</v>
      </c>
      <c r="B451" s="13" t="s">
        <v>446</v>
      </c>
      <c r="C451" s="12" t="s">
        <v>447</v>
      </c>
      <c r="D451" s="11" t="s">
        <v>12</v>
      </c>
      <c r="E451" s="10">
        <v>0.1</v>
      </c>
      <c r="F451" s="10">
        <v>2.2682999999999998E-2</v>
      </c>
      <c r="G451" s="9">
        <v>11102</v>
      </c>
      <c r="H451" s="8">
        <v>251.83</v>
      </c>
    </row>
    <row r="452" spans="1:11" ht="22.5" x14ac:dyDescent="0.2">
      <c r="A452" s="14" t="s">
        <v>629</v>
      </c>
      <c r="B452" s="13" t="s">
        <v>612</v>
      </c>
      <c r="C452" s="12" t="s">
        <v>613</v>
      </c>
      <c r="D452" s="11" t="s">
        <v>97</v>
      </c>
      <c r="E452" s="10">
        <v>2.1000000000000001E-2</v>
      </c>
      <c r="F452" s="10">
        <v>4.7629999999999999E-3</v>
      </c>
      <c r="G452" s="85">
        <v>21000000</v>
      </c>
      <c r="H452" s="8">
        <f t="shared" ref="H452:H457" si="2">G452*F452</f>
        <v>100023</v>
      </c>
      <c r="J452" s="92"/>
      <c r="K452" s="104"/>
    </row>
    <row r="453" spans="1:11" x14ac:dyDescent="0.2">
      <c r="A453" s="14" t="s">
        <v>630</v>
      </c>
      <c r="B453" s="13" t="s">
        <v>108</v>
      </c>
      <c r="C453" s="12" t="s">
        <v>109</v>
      </c>
      <c r="D453" s="11" t="s">
        <v>97</v>
      </c>
      <c r="E453" s="10">
        <v>1.0000000000000001E-5</v>
      </c>
      <c r="F453" s="10">
        <v>1.9999999999999999E-6</v>
      </c>
      <c r="G453" s="85">
        <v>7200000</v>
      </c>
      <c r="H453" s="8">
        <f t="shared" si="2"/>
        <v>14.399999999999999</v>
      </c>
      <c r="J453" s="92"/>
      <c r="K453" s="104"/>
    </row>
    <row r="454" spans="1:11" ht="22.5" x14ac:dyDescent="0.2">
      <c r="A454" s="14" t="s">
        <v>631</v>
      </c>
      <c r="B454" s="13" t="s">
        <v>455</v>
      </c>
      <c r="C454" s="12" t="s">
        <v>456</v>
      </c>
      <c r="D454" s="11" t="s">
        <v>97</v>
      </c>
      <c r="E454" s="10">
        <v>3.1E-4</v>
      </c>
      <c r="F454" s="10">
        <v>6.9999999999999994E-5</v>
      </c>
      <c r="G454" s="85">
        <v>17000000</v>
      </c>
      <c r="H454" s="8">
        <f t="shared" si="2"/>
        <v>1190</v>
      </c>
      <c r="J454" s="92"/>
      <c r="K454" s="104"/>
    </row>
    <row r="455" spans="1:11" x14ac:dyDescent="0.2">
      <c r="A455" s="14" t="s">
        <v>632</v>
      </c>
      <c r="B455" s="13" t="s">
        <v>458</v>
      </c>
      <c r="C455" s="12" t="s">
        <v>459</v>
      </c>
      <c r="D455" s="11" t="s">
        <v>97</v>
      </c>
      <c r="E455" s="10">
        <v>5.9999999999999995E-4</v>
      </c>
      <c r="F455" s="10">
        <v>1.36E-4</v>
      </c>
      <c r="G455" s="85">
        <v>25000000</v>
      </c>
      <c r="H455" s="8">
        <f t="shared" si="2"/>
        <v>3400</v>
      </c>
      <c r="J455" s="92"/>
    </row>
    <row r="456" spans="1:11" ht="22.5" x14ac:dyDescent="0.2">
      <c r="A456" s="14" t="s">
        <v>633</v>
      </c>
      <c r="B456" s="13" t="s">
        <v>117</v>
      </c>
      <c r="C456" s="12" t="s">
        <v>118</v>
      </c>
      <c r="D456" s="11" t="s">
        <v>97</v>
      </c>
      <c r="E456" s="10">
        <v>3.0000000000000001E-5</v>
      </c>
      <c r="F456" s="10">
        <v>6.9999999999999999E-6</v>
      </c>
      <c r="G456" s="85">
        <v>9826089</v>
      </c>
      <c r="H456" s="8">
        <f t="shared" si="2"/>
        <v>68.782623000000001</v>
      </c>
      <c r="J456" s="92"/>
    </row>
    <row r="457" spans="1:11" x14ac:dyDescent="0.2">
      <c r="A457" s="14" t="s">
        <v>634</v>
      </c>
      <c r="B457" s="13" t="s">
        <v>121</v>
      </c>
      <c r="C457" s="12" t="s">
        <v>122</v>
      </c>
      <c r="D457" s="11" t="s">
        <v>97</v>
      </c>
      <c r="E457" s="10">
        <v>4.4000000000000002E-4</v>
      </c>
      <c r="F457" s="10">
        <v>1E-4</v>
      </c>
      <c r="G457" s="85">
        <v>14900000</v>
      </c>
      <c r="H457" s="8">
        <f t="shared" si="2"/>
        <v>1490</v>
      </c>
      <c r="J457" s="92"/>
    </row>
    <row r="458" spans="1:11" ht="22.5" x14ac:dyDescent="0.2">
      <c r="A458" s="6" t="s">
        <v>402</v>
      </c>
      <c r="B458" s="5" t="s">
        <v>635</v>
      </c>
      <c r="C458" s="16" t="s">
        <v>636</v>
      </c>
      <c r="D458" s="3" t="s">
        <v>97</v>
      </c>
      <c r="E458" s="234">
        <v>9.8399999999999998E-3</v>
      </c>
      <c r="F458" s="235"/>
      <c r="G458" s="46">
        <f>G256</f>
        <v>23000000</v>
      </c>
      <c r="H458" s="2">
        <f>G458*E458</f>
        <v>226320</v>
      </c>
      <c r="J458" s="92"/>
    </row>
    <row r="459" spans="1:11" ht="22.5" x14ac:dyDescent="0.2">
      <c r="A459" s="6" t="s">
        <v>401</v>
      </c>
      <c r="B459" s="5" t="s">
        <v>637</v>
      </c>
      <c r="C459" s="16" t="s">
        <v>638</v>
      </c>
      <c r="D459" s="3" t="s">
        <v>97</v>
      </c>
      <c r="E459" s="234">
        <v>0.21698999999999999</v>
      </c>
      <c r="F459" s="235"/>
      <c r="G459" s="46">
        <f>G256</f>
        <v>23000000</v>
      </c>
      <c r="H459" s="2">
        <f>G459*E459</f>
        <v>4990770</v>
      </c>
    </row>
    <row r="460" spans="1:11" ht="22.5" x14ac:dyDescent="0.2">
      <c r="A460" s="6" t="s">
        <v>400</v>
      </c>
      <c r="B460" s="5" t="s">
        <v>520</v>
      </c>
      <c r="C460" s="16" t="s">
        <v>639</v>
      </c>
      <c r="D460" s="3" t="s">
        <v>97</v>
      </c>
      <c r="E460" s="234">
        <v>5.1999999999999995E-4</v>
      </c>
      <c r="F460" s="235"/>
      <c r="G460" s="15">
        <v>1326160.92</v>
      </c>
      <c r="H460" s="2">
        <v>692.07</v>
      </c>
    </row>
    <row r="461" spans="1:11" ht="22.5" x14ac:dyDescent="0.2">
      <c r="A461" s="14" t="s">
        <v>640</v>
      </c>
      <c r="B461" s="13" t="s">
        <v>7</v>
      </c>
      <c r="C461" s="12" t="s">
        <v>8</v>
      </c>
      <c r="D461" s="11" t="s">
        <v>9</v>
      </c>
      <c r="E461" s="10">
        <v>42.7</v>
      </c>
      <c r="F461" s="10">
        <v>2.2204000000000002E-2</v>
      </c>
      <c r="G461" s="9">
        <f>M6</f>
        <v>15938.35</v>
      </c>
      <c r="H461" s="8">
        <f>F461*G461</f>
        <v>353.89512340000005</v>
      </c>
    </row>
    <row r="462" spans="1:11" x14ac:dyDescent="0.2">
      <c r="A462" s="14" t="s">
        <v>641</v>
      </c>
      <c r="B462" s="13" t="s">
        <v>191</v>
      </c>
      <c r="C462" s="12" t="s">
        <v>190</v>
      </c>
      <c r="D462" s="11" t="s">
        <v>9</v>
      </c>
      <c r="E462" s="10">
        <v>1.03</v>
      </c>
      <c r="F462" s="10">
        <v>5.3600000000000002E-4</v>
      </c>
      <c r="G462" s="9">
        <v>0</v>
      </c>
      <c r="H462" s="8">
        <v>0</v>
      </c>
      <c r="J462" s="92"/>
    </row>
    <row r="463" spans="1:11" ht="22.5" x14ac:dyDescent="0.2">
      <c r="A463" s="14" t="s">
        <v>642</v>
      </c>
      <c r="B463" s="13" t="s">
        <v>68</v>
      </c>
      <c r="C463" s="12" t="s">
        <v>69</v>
      </c>
      <c r="D463" s="11" t="s">
        <v>12</v>
      </c>
      <c r="E463" s="10">
        <v>21.25</v>
      </c>
      <c r="F463" s="10">
        <v>1.1050000000000001E-2</v>
      </c>
      <c r="G463" s="9">
        <v>4656</v>
      </c>
      <c r="H463" s="8">
        <v>51.45</v>
      </c>
      <c r="J463" s="92"/>
    </row>
    <row r="464" spans="1:11" x14ac:dyDescent="0.2">
      <c r="A464" s="14" t="s">
        <v>643</v>
      </c>
      <c r="B464" s="13" t="s">
        <v>125</v>
      </c>
      <c r="C464" s="12" t="s">
        <v>126</v>
      </c>
      <c r="D464" s="11" t="s">
        <v>97</v>
      </c>
      <c r="E464" s="10">
        <v>0.04</v>
      </c>
      <c r="F464" s="10">
        <v>2.0999999999999999E-5</v>
      </c>
      <c r="G464" s="85">
        <v>14900000</v>
      </c>
      <c r="H464" s="8">
        <f>G464*F464</f>
        <v>312.89999999999998</v>
      </c>
      <c r="J464" s="92"/>
    </row>
    <row r="465" spans="1:10" x14ac:dyDescent="0.2">
      <c r="A465" s="6" t="s">
        <v>399</v>
      </c>
      <c r="B465" s="5" t="s">
        <v>644</v>
      </c>
      <c r="C465" s="16" t="s">
        <v>645</v>
      </c>
      <c r="D465" s="3" t="s">
        <v>97</v>
      </c>
      <c r="E465" s="234">
        <v>5.1999999999999995E-4</v>
      </c>
      <c r="F465" s="235"/>
      <c r="G465" s="46">
        <f>G256</f>
        <v>23000000</v>
      </c>
      <c r="H465" s="2">
        <f>G465*E465</f>
        <v>11959.999999999998</v>
      </c>
      <c r="J465" s="92"/>
    </row>
    <row r="466" spans="1:10" x14ac:dyDescent="0.2">
      <c r="A466" s="56"/>
      <c r="B466" s="231"/>
      <c r="C466" s="232"/>
      <c r="D466" s="232"/>
      <c r="E466" s="232"/>
      <c r="F466" s="232"/>
      <c r="G466" s="233"/>
      <c r="H466" s="7"/>
      <c r="J466" s="92"/>
    </row>
    <row r="467" spans="1:10" x14ac:dyDescent="0.2">
      <c r="A467" s="6"/>
      <c r="B467" s="5"/>
      <c r="C467" s="4" t="s">
        <v>182</v>
      </c>
      <c r="D467" s="3"/>
      <c r="E467" s="3"/>
      <c r="F467" s="3"/>
      <c r="G467" s="3"/>
      <c r="H467" s="2"/>
    </row>
    <row r="468" spans="1:10" ht="22.5" x14ac:dyDescent="0.2">
      <c r="A468" s="6"/>
      <c r="B468" s="5"/>
      <c r="C468" s="4" t="s">
        <v>181</v>
      </c>
      <c r="D468" s="3" t="s">
        <v>180</v>
      </c>
      <c r="E468" s="3"/>
      <c r="F468" s="3"/>
      <c r="G468" s="3"/>
      <c r="H468" s="2">
        <v>32.01</v>
      </c>
    </row>
    <row r="469" spans="1:10" x14ac:dyDescent="0.2">
      <c r="A469" s="6"/>
      <c r="B469" s="5"/>
      <c r="C469" s="4" t="s">
        <v>179</v>
      </c>
      <c r="D469" s="3" t="s">
        <v>91</v>
      </c>
      <c r="E469" s="3"/>
      <c r="F469" s="3"/>
      <c r="G469" s="3"/>
      <c r="H469" s="2">
        <f>H368+H370+H371+H375+H376+H380+H381+H389+H390+H396+H397+H408+H409+H417+H418+H423+H424+H428+H430+H432+H433+H449+H450+H461+H462</f>
        <v>510161.01838660007</v>
      </c>
    </row>
    <row r="470" spans="1:10" x14ac:dyDescent="0.2">
      <c r="A470" s="6"/>
      <c r="B470" s="5"/>
      <c r="C470" s="4" t="s">
        <v>178</v>
      </c>
      <c r="D470" s="3" t="s">
        <v>91</v>
      </c>
      <c r="E470" s="3"/>
      <c r="F470" s="3"/>
      <c r="G470" s="3"/>
      <c r="H470" s="2">
        <v>31737.73</v>
      </c>
    </row>
    <row r="471" spans="1:10" x14ac:dyDescent="0.2">
      <c r="A471" s="6"/>
      <c r="B471" s="5"/>
      <c r="C471" s="4" t="s">
        <v>177</v>
      </c>
      <c r="D471" s="3" t="s">
        <v>91</v>
      </c>
      <c r="E471" s="3"/>
      <c r="F471" s="3"/>
      <c r="G471" s="3"/>
      <c r="H471" s="2">
        <f>H385+H386+H387+H392+H393+H394+H402+H403+H404+H405+H406+H413+H414+H415+H421+H426+H438+H439+H440+H441+H442+H443+H444+H445+H446+H447+H452+H453+H454+H455+H456+H457+H458+H459+H464+H465</f>
        <v>9530745.2749790009</v>
      </c>
    </row>
    <row r="472" spans="1:10" x14ac:dyDescent="0.2">
      <c r="A472" s="6"/>
      <c r="B472" s="5"/>
      <c r="C472" s="4" t="s">
        <v>172</v>
      </c>
      <c r="D472" s="3" t="s">
        <v>91</v>
      </c>
      <c r="E472" s="53" t="e">
        <f>E656</f>
        <v>#REF!</v>
      </c>
      <c r="F472" s="3"/>
      <c r="G472" s="3"/>
      <c r="H472" s="2" t="e">
        <f>H471*E472</f>
        <v>#REF!</v>
      </c>
    </row>
    <row r="473" spans="1:10" x14ac:dyDescent="0.2">
      <c r="A473" s="6"/>
      <c r="B473" s="5"/>
      <c r="C473" s="4" t="s">
        <v>173</v>
      </c>
      <c r="D473" s="3" t="s">
        <v>91</v>
      </c>
      <c r="E473" s="3"/>
      <c r="F473" s="3"/>
      <c r="G473" s="3"/>
      <c r="H473" s="2" t="e">
        <f>H469+H470+H471+H472</f>
        <v>#REF!</v>
      </c>
    </row>
    <row r="474" spans="1:10" x14ac:dyDescent="0.2">
      <c r="A474" s="56"/>
      <c r="B474" s="231"/>
      <c r="C474" s="232"/>
      <c r="D474" s="232"/>
      <c r="E474" s="232"/>
      <c r="F474" s="232"/>
      <c r="G474" s="233"/>
      <c r="H474" s="7"/>
    </row>
    <row r="475" spans="1:10" x14ac:dyDescent="0.2">
      <c r="A475" s="56"/>
      <c r="B475" s="231" t="s">
        <v>646</v>
      </c>
      <c r="C475" s="232"/>
      <c r="D475" s="232"/>
      <c r="E475" s="232"/>
      <c r="F475" s="232"/>
      <c r="G475" s="233"/>
      <c r="H475" s="7"/>
    </row>
    <row r="476" spans="1:10" ht="45" x14ac:dyDescent="0.2">
      <c r="A476" s="6" t="s">
        <v>398</v>
      </c>
      <c r="B476" s="5" t="s">
        <v>553</v>
      </c>
      <c r="C476" s="16" t="s">
        <v>554</v>
      </c>
      <c r="D476" s="3" t="s">
        <v>194</v>
      </c>
      <c r="E476" s="234">
        <v>7.9799999999999996E-2</v>
      </c>
      <c r="F476" s="235"/>
      <c r="G476" s="15">
        <v>2026231.1</v>
      </c>
      <c r="H476" s="2">
        <v>161693.24</v>
      </c>
    </row>
    <row r="477" spans="1:10" ht="22.5" x14ac:dyDescent="0.2">
      <c r="A477" s="14" t="s">
        <v>647</v>
      </c>
      <c r="B477" s="13" t="s">
        <v>7</v>
      </c>
      <c r="C477" s="12" t="s">
        <v>8</v>
      </c>
      <c r="D477" s="11" t="s">
        <v>9</v>
      </c>
      <c r="E477" s="10">
        <v>118</v>
      </c>
      <c r="F477" s="10">
        <v>9.4163999999999994</v>
      </c>
      <c r="G477" s="9">
        <f>M6</f>
        <v>15938.35</v>
      </c>
      <c r="H477" s="8">
        <f>F477*G477</f>
        <v>150081.87894</v>
      </c>
    </row>
    <row r="478" spans="1:10" ht="33.75" x14ac:dyDescent="0.2">
      <c r="A478" s="6" t="s">
        <v>397</v>
      </c>
      <c r="B478" s="5" t="s">
        <v>339</v>
      </c>
      <c r="C478" s="16" t="s">
        <v>338</v>
      </c>
      <c r="D478" s="3" t="s">
        <v>194</v>
      </c>
      <c r="E478" s="234">
        <v>7.9799999999999996E-2</v>
      </c>
      <c r="F478" s="235"/>
      <c r="G478" s="15">
        <v>1519673.33</v>
      </c>
      <c r="H478" s="2">
        <v>121269.93</v>
      </c>
    </row>
    <row r="479" spans="1:10" ht="22.5" x14ac:dyDescent="0.2">
      <c r="A479" s="14" t="s">
        <v>648</v>
      </c>
      <c r="B479" s="13" t="s">
        <v>7</v>
      </c>
      <c r="C479" s="12" t="s">
        <v>8</v>
      </c>
      <c r="D479" s="11" t="s">
        <v>9</v>
      </c>
      <c r="E479" s="10">
        <v>88.5</v>
      </c>
      <c r="F479" s="10">
        <v>7.0622999999999996</v>
      </c>
      <c r="G479" s="9">
        <f>M6</f>
        <v>15938.35</v>
      </c>
      <c r="H479" s="8">
        <f>F479*G479</f>
        <v>112561.40920499999</v>
      </c>
    </row>
    <row r="480" spans="1:10" ht="33.75" x14ac:dyDescent="0.2">
      <c r="A480" s="6" t="s">
        <v>396</v>
      </c>
      <c r="B480" s="5" t="s">
        <v>649</v>
      </c>
      <c r="C480" s="16" t="s">
        <v>650</v>
      </c>
      <c r="D480" s="3" t="s">
        <v>651</v>
      </c>
      <c r="E480" s="234">
        <v>1.2</v>
      </c>
      <c r="F480" s="235"/>
      <c r="G480" s="15">
        <v>235263.11</v>
      </c>
      <c r="H480" s="2">
        <v>282315.73</v>
      </c>
    </row>
    <row r="481" spans="1:10" ht="22.5" x14ac:dyDescent="0.2">
      <c r="A481" s="14" t="s">
        <v>652</v>
      </c>
      <c r="B481" s="13" t="s">
        <v>7</v>
      </c>
      <c r="C481" s="12" t="s">
        <v>8</v>
      </c>
      <c r="D481" s="11" t="s">
        <v>9</v>
      </c>
      <c r="E481" s="10">
        <v>11.8</v>
      </c>
      <c r="F481" s="10">
        <v>14.16</v>
      </c>
      <c r="G481" s="9">
        <f>M6</f>
        <v>15938.35</v>
      </c>
      <c r="H481" s="8">
        <f>F481*G481</f>
        <v>225687.03600000002</v>
      </c>
    </row>
    <row r="482" spans="1:10" x14ac:dyDescent="0.2">
      <c r="A482" s="14" t="s">
        <v>653</v>
      </c>
      <c r="B482" s="13" t="s">
        <v>191</v>
      </c>
      <c r="C482" s="12" t="s">
        <v>190</v>
      </c>
      <c r="D482" s="11" t="s">
        <v>9</v>
      </c>
      <c r="E482" s="10">
        <v>0.6</v>
      </c>
      <c r="F482" s="10">
        <v>0.72</v>
      </c>
      <c r="G482" s="9">
        <v>0</v>
      </c>
      <c r="H482" s="8">
        <v>0</v>
      </c>
    </row>
    <row r="483" spans="1:10" ht="22.5" x14ac:dyDescent="0.2">
      <c r="A483" s="14" t="s">
        <v>654</v>
      </c>
      <c r="B483" s="13" t="s">
        <v>68</v>
      </c>
      <c r="C483" s="12" t="s">
        <v>69</v>
      </c>
      <c r="D483" s="11" t="s">
        <v>12</v>
      </c>
      <c r="E483" s="10">
        <v>1.75</v>
      </c>
      <c r="F483" s="10">
        <v>2.1</v>
      </c>
      <c r="G483" s="9">
        <v>4656</v>
      </c>
      <c r="H483" s="8">
        <v>9777.6</v>
      </c>
      <c r="J483" s="92"/>
    </row>
    <row r="484" spans="1:10" x14ac:dyDescent="0.2">
      <c r="A484" s="14" t="s">
        <v>655</v>
      </c>
      <c r="B484" s="13" t="s">
        <v>514</v>
      </c>
      <c r="C484" s="12" t="s">
        <v>515</v>
      </c>
      <c r="D484" s="11" t="s">
        <v>97</v>
      </c>
      <c r="E484" s="10">
        <v>2.3999999999999998E-3</v>
      </c>
      <c r="F484" s="10">
        <v>2.8800000000000002E-3</v>
      </c>
      <c r="G484" s="85">
        <v>16000000</v>
      </c>
      <c r="H484" s="8">
        <f>G484*F484</f>
        <v>46080</v>
      </c>
      <c r="J484" s="92"/>
    </row>
    <row r="485" spans="1:10" ht="22.5" x14ac:dyDescent="0.2">
      <c r="A485" s="14" t="s">
        <v>656</v>
      </c>
      <c r="B485" s="13" t="s">
        <v>516</v>
      </c>
      <c r="C485" s="12" t="s">
        <v>517</v>
      </c>
      <c r="D485" s="11" t="s">
        <v>159</v>
      </c>
      <c r="E485" s="10">
        <v>0.72</v>
      </c>
      <c r="F485" s="10">
        <v>0.86399999999999999</v>
      </c>
      <c r="G485" s="85">
        <v>14900</v>
      </c>
      <c r="H485" s="8">
        <f>G485*F485</f>
        <v>12873.6</v>
      </c>
      <c r="J485" s="92"/>
    </row>
    <row r="486" spans="1:10" ht="22.5" x14ac:dyDescent="0.2">
      <c r="A486" s="6" t="s">
        <v>395</v>
      </c>
      <c r="B486" s="5" t="s">
        <v>657</v>
      </c>
      <c r="C486" s="16" t="s">
        <v>658</v>
      </c>
      <c r="D486" s="3" t="s">
        <v>97</v>
      </c>
      <c r="E486" s="234">
        <v>0.11544</v>
      </c>
      <c r="F486" s="235"/>
      <c r="G486" s="15">
        <v>10000000</v>
      </c>
      <c r="H486" s="2">
        <v>1154400</v>
      </c>
      <c r="J486" s="92"/>
    </row>
    <row r="487" spans="1:10" ht="45" x14ac:dyDescent="0.2">
      <c r="A487" s="6" t="s">
        <v>394</v>
      </c>
      <c r="B487" s="5" t="s">
        <v>659</v>
      </c>
      <c r="C487" s="16" t="s">
        <v>660</v>
      </c>
      <c r="D487" s="3" t="s">
        <v>513</v>
      </c>
      <c r="E487" s="234">
        <v>0.22</v>
      </c>
      <c r="F487" s="235"/>
      <c r="G487" s="15">
        <v>2222336.52</v>
      </c>
      <c r="H487" s="2">
        <v>488914.04</v>
      </c>
    </row>
    <row r="488" spans="1:10" ht="22.5" x14ac:dyDescent="0.2">
      <c r="A488" s="14" t="s">
        <v>661</v>
      </c>
      <c r="B488" s="13" t="s">
        <v>7</v>
      </c>
      <c r="C488" s="12" t="s">
        <v>8</v>
      </c>
      <c r="D488" s="11" t="s">
        <v>9</v>
      </c>
      <c r="E488" s="10">
        <v>16.600000000000001</v>
      </c>
      <c r="F488" s="10">
        <v>3.6520000000000001</v>
      </c>
      <c r="G488" s="9">
        <f>M6</f>
        <v>15938.35</v>
      </c>
      <c r="H488" s="8">
        <f>F488*G488</f>
        <v>58206.854200000002</v>
      </c>
    </row>
    <row r="489" spans="1:10" x14ac:dyDescent="0.2">
      <c r="A489" s="14" t="s">
        <v>662</v>
      </c>
      <c r="B489" s="13" t="s">
        <v>191</v>
      </c>
      <c r="C489" s="12" t="s">
        <v>190</v>
      </c>
      <c r="D489" s="11" t="s">
        <v>9</v>
      </c>
      <c r="E489" s="10">
        <v>0.44</v>
      </c>
      <c r="F489" s="10">
        <v>9.6799999999999997E-2</v>
      </c>
      <c r="G489" s="9">
        <v>0</v>
      </c>
      <c r="H489" s="8">
        <v>0</v>
      </c>
    </row>
    <row r="490" spans="1:10" ht="45" x14ac:dyDescent="0.2">
      <c r="A490" s="14" t="s">
        <v>663</v>
      </c>
      <c r="B490" s="13" t="s">
        <v>41</v>
      </c>
      <c r="C490" s="12" t="s">
        <v>42</v>
      </c>
      <c r="D490" s="11" t="s">
        <v>12</v>
      </c>
      <c r="E490" s="10">
        <v>0.22</v>
      </c>
      <c r="F490" s="10">
        <v>4.8399999999999999E-2</v>
      </c>
      <c r="G490" s="9">
        <v>81835.88</v>
      </c>
      <c r="H490" s="8">
        <v>3960.86</v>
      </c>
    </row>
    <row r="491" spans="1:10" ht="22.5" x14ac:dyDescent="0.2">
      <c r="A491" s="14" t="s">
        <v>664</v>
      </c>
      <c r="B491" s="13" t="s">
        <v>68</v>
      </c>
      <c r="C491" s="12" t="s">
        <v>69</v>
      </c>
      <c r="D491" s="11" t="s">
        <v>12</v>
      </c>
      <c r="E491" s="10">
        <v>3.13</v>
      </c>
      <c r="F491" s="10">
        <v>0.68859999999999999</v>
      </c>
      <c r="G491" s="9">
        <v>4656</v>
      </c>
      <c r="H491" s="8">
        <v>3206.12</v>
      </c>
    </row>
    <row r="492" spans="1:10" ht="22.5" x14ac:dyDescent="0.2">
      <c r="A492" s="14" t="s">
        <v>665</v>
      </c>
      <c r="B492" s="13" t="s">
        <v>80</v>
      </c>
      <c r="C492" s="12" t="s">
        <v>81</v>
      </c>
      <c r="D492" s="11" t="s">
        <v>12</v>
      </c>
      <c r="E492" s="10">
        <v>0.22</v>
      </c>
      <c r="F492" s="10">
        <v>4.8399999999999999E-2</v>
      </c>
      <c r="G492" s="9">
        <v>71069</v>
      </c>
      <c r="H492" s="8">
        <v>3439.74</v>
      </c>
      <c r="J492" s="92"/>
    </row>
    <row r="493" spans="1:10" x14ac:dyDescent="0.2">
      <c r="A493" s="14" t="s">
        <v>666</v>
      </c>
      <c r="B493" s="13" t="s">
        <v>514</v>
      </c>
      <c r="C493" s="12" t="s">
        <v>515</v>
      </c>
      <c r="D493" s="11" t="s">
        <v>97</v>
      </c>
      <c r="E493" s="10">
        <v>3.7000000000000002E-3</v>
      </c>
      <c r="F493" s="10">
        <v>8.1400000000000005E-4</v>
      </c>
      <c r="G493" s="85">
        <v>16000000</v>
      </c>
      <c r="H493" s="8">
        <f>G493*F493</f>
        <v>13024</v>
      </c>
      <c r="J493" s="92"/>
    </row>
    <row r="494" spans="1:10" ht="22.5" x14ac:dyDescent="0.2">
      <c r="A494" s="14" t="s">
        <v>667</v>
      </c>
      <c r="B494" s="13" t="s">
        <v>516</v>
      </c>
      <c r="C494" s="12" t="s">
        <v>517</v>
      </c>
      <c r="D494" s="11" t="s">
        <v>159</v>
      </c>
      <c r="E494" s="10">
        <v>0.9</v>
      </c>
      <c r="F494" s="10">
        <v>0.19800000000000001</v>
      </c>
      <c r="G494" s="85">
        <v>14900</v>
      </c>
      <c r="H494" s="8">
        <f>G494*F494</f>
        <v>2950.2000000000003</v>
      </c>
      <c r="J494" s="92"/>
    </row>
    <row r="495" spans="1:10" ht="22.5" x14ac:dyDescent="0.2">
      <c r="A495" s="14" t="s">
        <v>668</v>
      </c>
      <c r="B495" s="13" t="s">
        <v>669</v>
      </c>
      <c r="C495" s="12" t="s">
        <v>670</v>
      </c>
      <c r="D495" s="11" t="s">
        <v>97</v>
      </c>
      <c r="E495" s="10">
        <v>0.13</v>
      </c>
      <c r="F495" s="10">
        <v>2.86E-2</v>
      </c>
      <c r="G495" s="85">
        <v>14260870</v>
      </c>
      <c r="H495" s="8">
        <f>G495*F495</f>
        <v>407860.88199999998</v>
      </c>
      <c r="J495" s="92"/>
    </row>
    <row r="496" spans="1:10" ht="45" x14ac:dyDescent="0.2">
      <c r="A496" s="6" t="s">
        <v>393</v>
      </c>
      <c r="B496" s="5" t="s">
        <v>511</v>
      </c>
      <c r="C496" s="16" t="s">
        <v>671</v>
      </c>
      <c r="D496" s="3" t="s">
        <v>513</v>
      </c>
      <c r="E496" s="234">
        <v>0.16</v>
      </c>
      <c r="F496" s="235"/>
      <c r="G496" s="15">
        <v>1265241.02</v>
      </c>
      <c r="H496" s="2">
        <v>202438.56</v>
      </c>
    </row>
    <row r="497" spans="1:11" ht="22.5" x14ac:dyDescent="0.2">
      <c r="A497" s="14" t="s">
        <v>672</v>
      </c>
      <c r="B497" s="13" t="s">
        <v>7</v>
      </c>
      <c r="C497" s="12" t="s">
        <v>8</v>
      </c>
      <c r="D497" s="11" t="s">
        <v>9</v>
      </c>
      <c r="E497" s="10">
        <v>19</v>
      </c>
      <c r="F497" s="10">
        <v>3.04</v>
      </c>
      <c r="G497" s="9">
        <f>M6</f>
        <v>15938.35</v>
      </c>
      <c r="H497" s="8">
        <f>F497*G497</f>
        <v>48452.584000000003</v>
      </c>
    </row>
    <row r="498" spans="1:11" x14ac:dyDescent="0.2">
      <c r="A498" s="14" t="s">
        <v>673</v>
      </c>
      <c r="B498" s="13" t="s">
        <v>191</v>
      </c>
      <c r="C498" s="12" t="s">
        <v>190</v>
      </c>
      <c r="D498" s="11" t="s">
        <v>9</v>
      </c>
      <c r="E498" s="10">
        <v>0.28000000000000003</v>
      </c>
      <c r="F498" s="10">
        <v>4.48E-2</v>
      </c>
      <c r="G498" s="9">
        <v>0</v>
      </c>
      <c r="H498" s="8">
        <v>0</v>
      </c>
      <c r="J498" s="92"/>
      <c r="K498" s="104"/>
    </row>
    <row r="499" spans="1:11" ht="22.5" x14ac:dyDescent="0.2">
      <c r="A499" s="14" t="s">
        <v>674</v>
      </c>
      <c r="B499" s="13" t="s">
        <v>68</v>
      </c>
      <c r="C499" s="12" t="s">
        <v>69</v>
      </c>
      <c r="D499" s="11" t="s">
        <v>12</v>
      </c>
      <c r="E499" s="10">
        <v>3.13</v>
      </c>
      <c r="F499" s="10">
        <v>0.50080000000000002</v>
      </c>
      <c r="G499" s="9">
        <v>4656</v>
      </c>
      <c r="H499" s="8">
        <v>2331.7199999999998</v>
      </c>
      <c r="J499" s="92"/>
      <c r="K499" s="104"/>
    </row>
    <row r="500" spans="1:11" x14ac:dyDescent="0.2">
      <c r="A500" s="14" t="s">
        <v>675</v>
      </c>
      <c r="B500" s="13" t="s">
        <v>514</v>
      </c>
      <c r="C500" s="12" t="s">
        <v>515</v>
      </c>
      <c r="D500" s="11" t="s">
        <v>97</v>
      </c>
      <c r="E500" s="10">
        <v>2E-3</v>
      </c>
      <c r="F500" s="10">
        <v>3.2000000000000003E-4</v>
      </c>
      <c r="G500" s="85">
        <v>16000000</v>
      </c>
      <c r="H500" s="8">
        <f>G500*F500</f>
        <v>5120</v>
      </c>
      <c r="J500" s="92"/>
      <c r="K500" s="104"/>
    </row>
    <row r="501" spans="1:11" ht="22.5" x14ac:dyDescent="0.2">
      <c r="A501" s="14" t="s">
        <v>676</v>
      </c>
      <c r="B501" s="13" t="s">
        <v>516</v>
      </c>
      <c r="C501" s="12" t="s">
        <v>517</v>
      </c>
      <c r="D501" s="11" t="s">
        <v>159</v>
      </c>
      <c r="E501" s="10">
        <v>0.6</v>
      </c>
      <c r="F501" s="10">
        <v>9.6000000000000002E-2</v>
      </c>
      <c r="G501" s="85">
        <v>14900</v>
      </c>
      <c r="H501" s="8">
        <f>G501*F501</f>
        <v>1430.4</v>
      </c>
      <c r="J501" s="92"/>
      <c r="K501" s="104"/>
    </row>
    <row r="502" spans="1:11" ht="45" x14ac:dyDescent="0.2">
      <c r="A502" s="14" t="s">
        <v>677</v>
      </c>
      <c r="B502" s="13" t="s">
        <v>518</v>
      </c>
      <c r="C502" s="12" t="s">
        <v>519</v>
      </c>
      <c r="D502" s="11" t="s">
        <v>97</v>
      </c>
      <c r="E502" s="10">
        <v>9.1999999999999998E-2</v>
      </c>
      <c r="F502" s="10">
        <v>1.472E-2</v>
      </c>
      <c r="G502" s="85">
        <v>9826089</v>
      </c>
      <c r="H502" s="8">
        <f>G502*F502</f>
        <v>144640.03008</v>
      </c>
      <c r="J502" s="92"/>
      <c r="K502" s="104"/>
    </row>
    <row r="503" spans="1:11" ht="33.75" x14ac:dyDescent="0.2">
      <c r="A503" s="6" t="s">
        <v>392</v>
      </c>
      <c r="B503" s="5" t="s">
        <v>678</v>
      </c>
      <c r="C503" s="16" t="s">
        <v>679</v>
      </c>
      <c r="D503" s="3" t="s">
        <v>680</v>
      </c>
      <c r="E503" s="234">
        <v>2</v>
      </c>
      <c r="F503" s="235"/>
      <c r="G503" s="15">
        <v>34342.9</v>
      </c>
      <c r="H503" s="2">
        <v>68685.8</v>
      </c>
      <c r="J503" s="92"/>
      <c r="K503" s="104"/>
    </row>
    <row r="504" spans="1:11" ht="22.5" x14ac:dyDescent="0.2">
      <c r="A504" s="14" t="s">
        <v>681</v>
      </c>
      <c r="B504" s="13" t="s">
        <v>682</v>
      </c>
      <c r="C504" s="12" t="s">
        <v>683</v>
      </c>
      <c r="D504" s="11" t="s">
        <v>9</v>
      </c>
      <c r="E504" s="10">
        <v>2</v>
      </c>
      <c r="F504" s="10">
        <v>4</v>
      </c>
      <c r="G504" s="9">
        <f>M6</f>
        <v>15938.35</v>
      </c>
      <c r="H504" s="8">
        <f>F504*G504</f>
        <v>63753.4</v>
      </c>
    </row>
    <row r="505" spans="1:11" x14ac:dyDescent="0.2">
      <c r="A505" s="56"/>
      <c r="B505" s="231"/>
      <c r="C505" s="232"/>
      <c r="D505" s="232"/>
      <c r="E505" s="232"/>
      <c r="F505" s="232"/>
      <c r="G505" s="233"/>
      <c r="H505" s="7"/>
    </row>
    <row r="506" spans="1:11" x14ac:dyDescent="0.2">
      <c r="A506" s="6"/>
      <c r="B506" s="5"/>
      <c r="C506" s="4" t="s">
        <v>182</v>
      </c>
      <c r="D506" s="3"/>
      <c r="E506" s="3"/>
      <c r="F506" s="3"/>
      <c r="G506" s="3"/>
      <c r="H506" s="2"/>
    </row>
    <row r="507" spans="1:11" ht="22.5" x14ac:dyDescent="0.2">
      <c r="A507" s="6"/>
      <c r="B507" s="5"/>
      <c r="C507" s="4" t="s">
        <v>181</v>
      </c>
      <c r="D507" s="3" t="s">
        <v>180</v>
      </c>
      <c r="E507" s="3"/>
      <c r="F507" s="3"/>
      <c r="G507" s="3"/>
      <c r="H507" s="2">
        <v>41.33</v>
      </c>
    </row>
    <row r="508" spans="1:11" x14ac:dyDescent="0.2">
      <c r="A508" s="6"/>
      <c r="B508" s="5"/>
      <c r="C508" s="4" t="s">
        <v>179</v>
      </c>
      <c r="D508" s="3" t="s">
        <v>91</v>
      </c>
      <c r="E508" s="3"/>
      <c r="F508" s="3"/>
      <c r="G508" s="3"/>
      <c r="H508" s="2">
        <f>H477+H479+H481+H482+H488+H489+H497+H498+H504</f>
        <v>658743.16234500008</v>
      </c>
    </row>
    <row r="509" spans="1:11" x14ac:dyDescent="0.2">
      <c r="A509" s="6"/>
      <c r="B509" s="5"/>
      <c r="C509" s="4" t="s">
        <v>178</v>
      </c>
      <c r="D509" s="3" t="s">
        <v>91</v>
      </c>
      <c r="E509" s="3"/>
      <c r="F509" s="3"/>
      <c r="G509" s="3"/>
      <c r="H509" s="2">
        <f>H483+H490+H491+H492+H499</f>
        <v>22716.04</v>
      </c>
    </row>
    <row r="510" spans="1:11" x14ac:dyDescent="0.2">
      <c r="A510" s="6"/>
      <c r="B510" s="5"/>
      <c r="C510" s="4" t="s">
        <v>177</v>
      </c>
      <c r="D510" s="3" t="s">
        <v>91</v>
      </c>
      <c r="E510" s="3"/>
      <c r="F510" s="3"/>
      <c r="G510" s="3"/>
      <c r="H510" s="2">
        <f>H484+H485+H486+H493+H494+H495+H500+H501+H502</f>
        <v>1788379.1120799999</v>
      </c>
    </row>
    <row r="511" spans="1:11" x14ac:dyDescent="0.2">
      <c r="A511" s="6"/>
      <c r="B511" s="5"/>
      <c r="C511" s="4" t="s">
        <v>172</v>
      </c>
      <c r="D511" s="3" t="s">
        <v>91</v>
      </c>
      <c r="E511" s="53" t="e">
        <f>E656</f>
        <v>#REF!</v>
      </c>
      <c r="F511" s="3"/>
      <c r="G511" s="3"/>
      <c r="H511" s="2" t="e">
        <f>E511*H510</f>
        <v>#REF!</v>
      </c>
    </row>
    <row r="512" spans="1:11" x14ac:dyDescent="0.2">
      <c r="A512" s="6"/>
      <c r="B512" s="5"/>
      <c r="C512" s="4" t="s">
        <v>173</v>
      </c>
      <c r="D512" s="3" t="s">
        <v>91</v>
      </c>
      <c r="E512" s="3"/>
      <c r="F512" s="3"/>
      <c r="G512" s="3"/>
      <c r="H512" s="2" t="e">
        <f>H508+H509+H510+H511</f>
        <v>#REF!</v>
      </c>
    </row>
    <row r="513" spans="1:8" x14ac:dyDescent="0.2">
      <c r="A513" s="56"/>
      <c r="B513" s="231"/>
      <c r="C513" s="232"/>
      <c r="D513" s="232"/>
      <c r="E513" s="232"/>
      <c r="F513" s="232"/>
      <c r="G513" s="233"/>
      <c r="H513" s="7"/>
    </row>
    <row r="514" spans="1:8" x14ac:dyDescent="0.2">
      <c r="A514" s="56"/>
      <c r="B514" s="231" t="s">
        <v>684</v>
      </c>
      <c r="C514" s="232"/>
      <c r="D514" s="232"/>
      <c r="E514" s="232"/>
      <c r="F514" s="232"/>
      <c r="G514" s="233"/>
      <c r="H514" s="7"/>
    </row>
    <row r="515" spans="1:8" ht="22.5" x14ac:dyDescent="0.2">
      <c r="A515" s="6" t="s">
        <v>391</v>
      </c>
      <c r="B515" s="5" t="s">
        <v>208</v>
      </c>
      <c r="C515" s="16" t="s">
        <v>207</v>
      </c>
      <c r="D515" s="3" t="s">
        <v>94</v>
      </c>
      <c r="E515" s="234">
        <v>0.11</v>
      </c>
      <c r="F515" s="235"/>
      <c r="G515" s="15">
        <v>169841.07</v>
      </c>
      <c r="H515" s="2">
        <v>18682.52</v>
      </c>
    </row>
    <row r="516" spans="1:8" ht="22.5" x14ac:dyDescent="0.2">
      <c r="A516" s="14" t="s">
        <v>685</v>
      </c>
      <c r="B516" s="13" t="s">
        <v>7</v>
      </c>
      <c r="C516" s="12" t="s">
        <v>8</v>
      </c>
      <c r="D516" s="11" t="s">
        <v>9</v>
      </c>
      <c r="E516" s="10">
        <v>2.5</v>
      </c>
      <c r="F516" s="10">
        <v>0.27500000000000002</v>
      </c>
      <c r="G516" s="9">
        <f>M6</f>
        <v>15938.35</v>
      </c>
      <c r="H516" s="8">
        <f>F516*G516</f>
        <v>4383.0462500000003</v>
      </c>
    </row>
    <row r="517" spans="1:8" x14ac:dyDescent="0.2">
      <c r="A517" s="14" t="s">
        <v>686</v>
      </c>
      <c r="B517" s="13" t="s">
        <v>191</v>
      </c>
      <c r="C517" s="12" t="s">
        <v>190</v>
      </c>
      <c r="D517" s="11" t="s">
        <v>9</v>
      </c>
      <c r="E517" s="10">
        <v>0.55000000000000004</v>
      </c>
      <c r="F517" s="10">
        <v>6.0499999999999998E-2</v>
      </c>
      <c r="G517" s="9">
        <v>0</v>
      </c>
      <c r="H517" s="8">
        <v>0</v>
      </c>
    </row>
    <row r="518" spans="1:8" x14ac:dyDescent="0.2">
      <c r="A518" s="14" t="s">
        <v>687</v>
      </c>
      <c r="B518" s="13" t="s">
        <v>10</v>
      </c>
      <c r="C518" s="12" t="s">
        <v>11</v>
      </c>
      <c r="D518" s="11" t="s">
        <v>12</v>
      </c>
      <c r="E518" s="10">
        <v>0.09</v>
      </c>
      <c r="F518" s="10">
        <v>9.9000000000000008E-3</v>
      </c>
      <c r="G518" s="9">
        <v>72437</v>
      </c>
      <c r="H518" s="8">
        <v>717.13</v>
      </c>
    </row>
    <row r="519" spans="1:8" ht="45" x14ac:dyDescent="0.2">
      <c r="A519" s="14" t="s">
        <v>688</v>
      </c>
      <c r="B519" s="13" t="s">
        <v>32</v>
      </c>
      <c r="C519" s="12" t="s">
        <v>33</v>
      </c>
      <c r="D519" s="11" t="s">
        <v>12</v>
      </c>
      <c r="E519" s="10">
        <v>0.46</v>
      </c>
      <c r="F519" s="10">
        <v>5.0599999999999999E-2</v>
      </c>
      <c r="G519" s="9">
        <v>76681</v>
      </c>
      <c r="H519" s="8">
        <v>3880.06</v>
      </c>
    </row>
    <row r="520" spans="1:8" x14ac:dyDescent="0.2">
      <c r="A520" s="14" t="s">
        <v>689</v>
      </c>
      <c r="B520" s="13" t="s">
        <v>65</v>
      </c>
      <c r="C520" s="12" t="s">
        <v>66</v>
      </c>
      <c r="D520" s="11" t="s">
        <v>12</v>
      </c>
      <c r="E520" s="10">
        <v>0.93</v>
      </c>
      <c r="F520" s="10">
        <v>0.1023</v>
      </c>
      <c r="G520" s="9">
        <v>666.5</v>
      </c>
      <c r="H520" s="8">
        <v>68.180000000000007</v>
      </c>
    </row>
    <row r="521" spans="1:8" x14ac:dyDescent="0.2">
      <c r="A521" s="14" t="s">
        <v>690</v>
      </c>
      <c r="B521" s="13" t="s">
        <v>104</v>
      </c>
      <c r="C521" s="12" t="s">
        <v>105</v>
      </c>
      <c r="D521" s="11" t="s">
        <v>94</v>
      </c>
      <c r="E521" s="10">
        <v>0.15</v>
      </c>
      <c r="F521" s="10">
        <v>1.6500000000000001E-2</v>
      </c>
      <c r="G521" s="9">
        <v>0</v>
      </c>
      <c r="H521" s="8">
        <v>0</v>
      </c>
    </row>
    <row r="522" spans="1:8" ht="22.5" x14ac:dyDescent="0.2">
      <c r="A522" s="14" t="s">
        <v>691</v>
      </c>
      <c r="B522" s="13" t="s">
        <v>106</v>
      </c>
      <c r="C522" s="12" t="s">
        <v>107</v>
      </c>
      <c r="D522" s="11" t="s">
        <v>94</v>
      </c>
      <c r="E522" s="10">
        <v>0.11</v>
      </c>
      <c r="F522" s="10">
        <v>1.21E-2</v>
      </c>
      <c r="G522" s="85">
        <v>65000</v>
      </c>
      <c r="H522" s="8">
        <f>G522*F522</f>
        <v>786.5</v>
      </c>
    </row>
    <row r="523" spans="1:8" ht="33.75" x14ac:dyDescent="0.2">
      <c r="A523" s="14" t="s">
        <v>692</v>
      </c>
      <c r="B523" s="13" t="s">
        <v>148</v>
      </c>
      <c r="C523" s="12" t="s">
        <v>149</v>
      </c>
      <c r="D523" s="11" t="s">
        <v>94</v>
      </c>
      <c r="E523" s="10">
        <v>0.1</v>
      </c>
      <c r="F523" s="10">
        <v>1.0999999999999999E-2</v>
      </c>
      <c r="G523" s="85">
        <v>65000</v>
      </c>
      <c r="H523" s="8">
        <f>G523*F523</f>
        <v>715</v>
      </c>
    </row>
    <row r="524" spans="1:8" ht="33.75" x14ac:dyDescent="0.2">
      <c r="A524" s="14" t="s">
        <v>693</v>
      </c>
      <c r="B524" s="13" t="s">
        <v>151</v>
      </c>
      <c r="C524" s="12" t="s">
        <v>152</v>
      </c>
      <c r="D524" s="11" t="s">
        <v>94</v>
      </c>
      <c r="E524" s="10">
        <v>0.09</v>
      </c>
      <c r="F524" s="10">
        <v>9.9000000000000008E-3</v>
      </c>
      <c r="G524" s="85">
        <v>65000</v>
      </c>
      <c r="H524" s="8">
        <f>G524*F524</f>
        <v>643.5</v>
      </c>
    </row>
    <row r="525" spans="1:8" ht="33.75" x14ac:dyDescent="0.2">
      <c r="A525" s="14" t="s">
        <v>694</v>
      </c>
      <c r="B525" s="13" t="s">
        <v>154</v>
      </c>
      <c r="C525" s="12" t="s">
        <v>155</v>
      </c>
      <c r="D525" s="11" t="s">
        <v>94</v>
      </c>
      <c r="E525" s="10">
        <v>1</v>
      </c>
      <c r="F525" s="10">
        <v>0.11</v>
      </c>
      <c r="G525" s="85">
        <v>65000</v>
      </c>
      <c r="H525" s="8">
        <f>G525*F525</f>
        <v>7150</v>
      </c>
    </row>
    <row r="526" spans="1:8" ht="33.75" x14ac:dyDescent="0.2">
      <c r="A526" s="6" t="s">
        <v>390</v>
      </c>
      <c r="B526" s="5" t="s">
        <v>695</v>
      </c>
      <c r="C526" s="16" t="s">
        <v>696</v>
      </c>
      <c r="D526" s="3" t="s">
        <v>513</v>
      </c>
      <c r="E526" s="234">
        <v>0.22</v>
      </c>
      <c r="F526" s="235"/>
      <c r="G526" s="15">
        <v>5912802.2800000003</v>
      </c>
      <c r="H526" s="2">
        <v>1300816.5</v>
      </c>
    </row>
    <row r="527" spans="1:8" ht="22.5" x14ac:dyDescent="0.2">
      <c r="A527" s="14" t="s">
        <v>697</v>
      </c>
      <c r="B527" s="13" t="s">
        <v>7</v>
      </c>
      <c r="C527" s="12" t="s">
        <v>8</v>
      </c>
      <c r="D527" s="11" t="s">
        <v>9</v>
      </c>
      <c r="E527" s="10">
        <v>149</v>
      </c>
      <c r="F527" s="10">
        <v>32.78</v>
      </c>
      <c r="G527" s="9">
        <f>M6</f>
        <v>15938.35</v>
      </c>
      <c r="H527" s="8">
        <f>F527*G527</f>
        <v>522459.11300000001</v>
      </c>
    </row>
    <row r="528" spans="1:8" x14ac:dyDescent="0.2">
      <c r="A528" s="14" t="s">
        <v>698</v>
      </c>
      <c r="B528" s="13" t="s">
        <v>191</v>
      </c>
      <c r="C528" s="12" t="s">
        <v>190</v>
      </c>
      <c r="D528" s="11" t="s">
        <v>9</v>
      </c>
      <c r="E528" s="10">
        <v>23.87</v>
      </c>
      <c r="F528" s="10">
        <v>5.2514000000000003</v>
      </c>
      <c r="G528" s="9">
        <v>0</v>
      </c>
      <c r="H528" s="8">
        <v>0</v>
      </c>
    </row>
    <row r="529" spans="1:10" ht="45" x14ac:dyDescent="0.2">
      <c r="A529" s="14" t="s">
        <v>699</v>
      </c>
      <c r="B529" s="13" t="s">
        <v>700</v>
      </c>
      <c r="C529" s="12" t="s">
        <v>701</v>
      </c>
      <c r="D529" s="11" t="s">
        <v>12</v>
      </c>
      <c r="E529" s="10">
        <v>7.55</v>
      </c>
      <c r="F529" s="10">
        <v>1.661</v>
      </c>
      <c r="G529" s="9">
        <v>23180</v>
      </c>
      <c r="H529" s="8">
        <v>38501.980000000003</v>
      </c>
    </row>
    <row r="530" spans="1:10" ht="56.25" x14ac:dyDescent="0.2">
      <c r="A530" s="14" t="s">
        <v>702</v>
      </c>
      <c r="B530" s="13" t="s">
        <v>38</v>
      </c>
      <c r="C530" s="12" t="s">
        <v>39</v>
      </c>
      <c r="D530" s="11" t="s">
        <v>12</v>
      </c>
      <c r="E530" s="10">
        <v>23.09</v>
      </c>
      <c r="F530" s="10">
        <v>5.0797999999999996</v>
      </c>
      <c r="G530" s="9">
        <v>127627</v>
      </c>
      <c r="H530" s="8">
        <v>648319.63</v>
      </c>
      <c r="J530" s="92"/>
    </row>
    <row r="531" spans="1:10" x14ac:dyDescent="0.2">
      <c r="A531" s="14" t="s">
        <v>703</v>
      </c>
      <c r="B531" s="13" t="s">
        <v>704</v>
      </c>
      <c r="C531" s="12" t="s">
        <v>705</v>
      </c>
      <c r="D531" s="11" t="s">
        <v>12</v>
      </c>
      <c r="E531" s="10">
        <v>0.52</v>
      </c>
      <c r="F531" s="10">
        <v>0.1144</v>
      </c>
      <c r="G531" s="9">
        <v>4400</v>
      </c>
      <c r="H531" s="8">
        <v>503.36</v>
      </c>
      <c r="J531" s="92"/>
    </row>
    <row r="532" spans="1:10" ht="22.5" x14ac:dyDescent="0.2">
      <c r="A532" s="14" t="s">
        <v>706</v>
      </c>
      <c r="B532" s="13" t="s">
        <v>77</v>
      </c>
      <c r="C532" s="12" t="s">
        <v>78</v>
      </c>
      <c r="D532" s="11" t="s">
        <v>12</v>
      </c>
      <c r="E532" s="10">
        <v>0.78</v>
      </c>
      <c r="F532" s="10">
        <v>0.1716</v>
      </c>
      <c r="G532" s="9">
        <v>54548</v>
      </c>
      <c r="H532" s="8">
        <v>9360.44</v>
      </c>
      <c r="J532" s="92"/>
    </row>
    <row r="533" spans="1:10" ht="22.5" x14ac:dyDescent="0.2">
      <c r="A533" s="14" t="s">
        <v>707</v>
      </c>
      <c r="B533" s="13" t="s">
        <v>576</v>
      </c>
      <c r="C533" s="12" t="s">
        <v>577</v>
      </c>
      <c r="D533" s="11" t="s">
        <v>97</v>
      </c>
      <c r="E533" s="10">
        <v>2E-3</v>
      </c>
      <c r="F533" s="10">
        <v>4.4000000000000002E-4</v>
      </c>
      <c r="G533" s="85">
        <v>16000000</v>
      </c>
      <c r="H533" s="8">
        <f>G533*F533</f>
        <v>7040</v>
      </c>
      <c r="J533" s="92"/>
    </row>
    <row r="534" spans="1:10" x14ac:dyDescent="0.2">
      <c r="A534" s="14" t="s">
        <v>708</v>
      </c>
      <c r="B534" s="13" t="s">
        <v>125</v>
      </c>
      <c r="C534" s="12" t="s">
        <v>126</v>
      </c>
      <c r="D534" s="11" t="s">
        <v>97</v>
      </c>
      <c r="E534" s="10">
        <v>1.2E-2</v>
      </c>
      <c r="F534" s="10">
        <v>2.64E-3</v>
      </c>
      <c r="G534" s="85">
        <v>14900000</v>
      </c>
      <c r="H534" s="8">
        <f>G534*F534</f>
        <v>39336</v>
      </c>
      <c r="J534" s="92"/>
    </row>
    <row r="535" spans="1:10" ht="90" x14ac:dyDescent="0.2">
      <c r="A535" s="14" t="s">
        <v>709</v>
      </c>
      <c r="B535" s="13" t="s">
        <v>710</v>
      </c>
      <c r="C535" s="12" t="s">
        <v>711</v>
      </c>
      <c r="D535" s="11" t="s">
        <v>97</v>
      </c>
      <c r="E535" s="10">
        <v>2E-3</v>
      </c>
      <c r="F535" s="10">
        <v>4.4000000000000002E-4</v>
      </c>
      <c r="G535" s="93">
        <v>9826089</v>
      </c>
      <c r="H535" s="8">
        <f>G535*F535</f>
        <v>4323.4791599999999</v>
      </c>
      <c r="J535" s="92"/>
    </row>
    <row r="536" spans="1:10" ht="22.5" x14ac:dyDescent="0.2">
      <c r="A536" s="6" t="s">
        <v>389</v>
      </c>
      <c r="B536" s="5" t="s">
        <v>712</v>
      </c>
      <c r="C536" s="16" t="s">
        <v>713</v>
      </c>
      <c r="D536" s="3" t="s">
        <v>94</v>
      </c>
      <c r="E536" s="234">
        <v>0.55000000000000004</v>
      </c>
      <c r="F536" s="235"/>
      <c r="G536" s="15">
        <v>0</v>
      </c>
      <c r="H536" s="2">
        <v>0</v>
      </c>
    </row>
    <row r="537" spans="1:10" ht="33.75" x14ac:dyDescent="0.2">
      <c r="A537" s="6" t="s">
        <v>388</v>
      </c>
      <c r="B537" s="5" t="s">
        <v>714</v>
      </c>
      <c r="C537" s="16" t="s">
        <v>715</v>
      </c>
      <c r="D537" s="3" t="s">
        <v>97</v>
      </c>
      <c r="E537" s="234">
        <v>0.35372999999999999</v>
      </c>
      <c r="F537" s="235"/>
      <c r="G537" s="46">
        <f>G256</f>
        <v>23000000</v>
      </c>
      <c r="H537" s="2">
        <f>G537*E537</f>
        <v>8135790</v>
      </c>
    </row>
    <row r="538" spans="1:10" ht="22.5" x14ac:dyDescent="0.2">
      <c r="A538" s="6" t="s">
        <v>387</v>
      </c>
      <c r="B538" s="5" t="s">
        <v>502</v>
      </c>
      <c r="C538" s="16" t="s">
        <v>503</v>
      </c>
      <c r="D538" s="3" t="s">
        <v>194</v>
      </c>
      <c r="E538" s="234">
        <v>5.4999999999999997E-3</v>
      </c>
      <c r="F538" s="235"/>
      <c r="G538" s="15">
        <v>38674580.780000001</v>
      </c>
      <c r="H538" s="2">
        <v>212710.19</v>
      </c>
    </row>
    <row r="539" spans="1:10" ht="22.5" x14ac:dyDescent="0.2">
      <c r="A539" s="14" t="s">
        <v>716</v>
      </c>
      <c r="B539" s="13" t="s">
        <v>7</v>
      </c>
      <c r="C539" s="12" t="s">
        <v>8</v>
      </c>
      <c r="D539" s="11" t="s">
        <v>9</v>
      </c>
      <c r="E539" s="10">
        <v>301.70999999999998</v>
      </c>
      <c r="F539" s="10">
        <v>1.659405</v>
      </c>
      <c r="G539" s="9">
        <f>M6</f>
        <v>15938.35</v>
      </c>
      <c r="H539" s="8">
        <f>F539*G539</f>
        <v>26448.177681749999</v>
      </c>
    </row>
    <row r="540" spans="1:10" x14ac:dyDescent="0.2">
      <c r="A540" s="14" t="s">
        <v>717</v>
      </c>
      <c r="B540" s="13" t="s">
        <v>191</v>
      </c>
      <c r="C540" s="12" t="s">
        <v>190</v>
      </c>
      <c r="D540" s="11" t="s">
        <v>9</v>
      </c>
      <c r="E540" s="10">
        <v>40.86</v>
      </c>
      <c r="F540" s="10">
        <v>0.22473000000000001</v>
      </c>
      <c r="G540" s="9">
        <v>0</v>
      </c>
      <c r="H540" s="8">
        <v>0</v>
      </c>
    </row>
    <row r="541" spans="1:10" x14ac:dyDescent="0.2">
      <c r="A541" s="14" t="s">
        <v>718</v>
      </c>
      <c r="B541" s="13" t="s">
        <v>10</v>
      </c>
      <c r="C541" s="12" t="s">
        <v>11</v>
      </c>
      <c r="D541" s="11" t="s">
        <v>12</v>
      </c>
      <c r="E541" s="10">
        <v>17.309999999999999</v>
      </c>
      <c r="F541" s="10">
        <v>9.5204999999999998E-2</v>
      </c>
      <c r="G541" s="9">
        <v>72437</v>
      </c>
      <c r="H541" s="8">
        <v>6896.36</v>
      </c>
    </row>
    <row r="542" spans="1:10" ht="45" x14ac:dyDescent="0.2">
      <c r="A542" s="14" t="s">
        <v>719</v>
      </c>
      <c r="B542" s="13" t="s">
        <v>504</v>
      </c>
      <c r="C542" s="12" t="s">
        <v>505</v>
      </c>
      <c r="D542" s="11" t="s">
        <v>12</v>
      </c>
      <c r="E542" s="10">
        <v>23.55</v>
      </c>
      <c r="F542" s="10">
        <v>0.129525</v>
      </c>
      <c r="G542" s="9">
        <v>16377.84</v>
      </c>
      <c r="H542" s="8">
        <v>2121.34</v>
      </c>
    </row>
    <row r="543" spans="1:10" x14ac:dyDescent="0.2">
      <c r="A543" s="14" t="s">
        <v>720</v>
      </c>
      <c r="B543" s="13" t="s">
        <v>104</v>
      </c>
      <c r="C543" s="12" t="s">
        <v>105</v>
      </c>
      <c r="D543" s="11" t="s">
        <v>94</v>
      </c>
      <c r="E543" s="10">
        <v>21</v>
      </c>
      <c r="F543" s="10">
        <v>0.11550000000000001</v>
      </c>
      <c r="G543" s="9">
        <v>0</v>
      </c>
      <c r="H543" s="8">
        <v>0</v>
      </c>
    </row>
    <row r="544" spans="1:10" ht="22.5" x14ac:dyDescent="0.2">
      <c r="A544" s="14" t="s">
        <v>721</v>
      </c>
      <c r="B544" s="13" t="s">
        <v>506</v>
      </c>
      <c r="C544" s="12" t="s">
        <v>507</v>
      </c>
      <c r="D544" s="11" t="s">
        <v>94</v>
      </c>
      <c r="E544" s="10">
        <v>80</v>
      </c>
      <c r="F544" s="10">
        <v>0.44</v>
      </c>
      <c r="G544" s="85">
        <v>65000</v>
      </c>
      <c r="H544" s="8">
        <f>G544*F544</f>
        <v>28600</v>
      </c>
    </row>
    <row r="545" spans="1:11" ht="45" x14ac:dyDescent="0.2">
      <c r="A545" s="14" t="s">
        <v>722</v>
      </c>
      <c r="B545" s="13" t="s">
        <v>508</v>
      </c>
      <c r="C545" s="12" t="s">
        <v>509</v>
      </c>
      <c r="D545" s="11" t="s">
        <v>97</v>
      </c>
      <c r="E545" s="10">
        <v>28.6</v>
      </c>
      <c r="F545" s="10">
        <v>0.1573</v>
      </c>
      <c r="G545" s="85">
        <v>770000</v>
      </c>
      <c r="H545" s="8">
        <f>G545*F545</f>
        <v>121121</v>
      </c>
    </row>
    <row r="546" spans="1:11" ht="22.5" x14ac:dyDescent="0.2">
      <c r="A546" s="14" t="s">
        <v>723</v>
      </c>
      <c r="B546" s="13" t="s">
        <v>498</v>
      </c>
      <c r="C546" s="12" t="s">
        <v>499</v>
      </c>
      <c r="D546" s="11" t="s">
        <v>94</v>
      </c>
      <c r="E546" s="10">
        <v>53</v>
      </c>
      <c r="F546" s="10">
        <v>0.29149999999999998</v>
      </c>
      <c r="G546" s="85">
        <v>87400</v>
      </c>
      <c r="H546" s="8">
        <f>G546*F546</f>
        <v>25477.1</v>
      </c>
    </row>
    <row r="547" spans="1:11" ht="56.25" x14ac:dyDescent="0.2">
      <c r="A547" s="6" t="s">
        <v>386</v>
      </c>
      <c r="B547" s="5" t="s">
        <v>253</v>
      </c>
      <c r="C547" s="16" t="s">
        <v>252</v>
      </c>
      <c r="D547" s="3" t="s">
        <v>216</v>
      </c>
      <c r="E547" s="234">
        <v>7.2599999999999998E-2</v>
      </c>
      <c r="F547" s="235"/>
      <c r="G547" s="15">
        <v>1936863.16</v>
      </c>
      <c r="H547" s="2">
        <v>140614.06</v>
      </c>
    </row>
    <row r="548" spans="1:11" ht="22.5" x14ac:dyDescent="0.2">
      <c r="A548" s="14" t="s">
        <v>724</v>
      </c>
      <c r="B548" s="13" t="s">
        <v>7</v>
      </c>
      <c r="C548" s="12" t="s">
        <v>8</v>
      </c>
      <c r="D548" s="11" t="s">
        <v>9</v>
      </c>
      <c r="E548" s="10">
        <v>29.9</v>
      </c>
      <c r="F548" s="10">
        <v>2.1707399999999999</v>
      </c>
      <c r="G548" s="9">
        <f>M6</f>
        <v>15938.35</v>
      </c>
      <c r="H548" s="8">
        <f>F548*G548</f>
        <v>34598.013878999998</v>
      </c>
    </row>
    <row r="549" spans="1:11" x14ac:dyDescent="0.2">
      <c r="A549" s="14" t="s">
        <v>725</v>
      </c>
      <c r="B549" s="13" t="s">
        <v>191</v>
      </c>
      <c r="C549" s="12" t="s">
        <v>190</v>
      </c>
      <c r="D549" s="11" t="s">
        <v>9</v>
      </c>
      <c r="E549" s="10">
        <v>1.4</v>
      </c>
      <c r="F549" s="10">
        <v>0.10163999999999999</v>
      </c>
      <c r="G549" s="9">
        <v>0</v>
      </c>
      <c r="H549" s="8">
        <v>0</v>
      </c>
    </row>
    <row r="550" spans="1:11" ht="45" x14ac:dyDescent="0.2">
      <c r="A550" s="14" t="s">
        <v>726</v>
      </c>
      <c r="B550" s="13" t="s">
        <v>29</v>
      </c>
      <c r="C550" s="12" t="s">
        <v>30</v>
      </c>
      <c r="D550" s="11" t="s">
        <v>12</v>
      </c>
      <c r="E550" s="10">
        <v>1</v>
      </c>
      <c r="F550" s="10">
        <v>7.2599999999999998E-2</v>
      </c>
      <c r="G550" s="9">
        <v>58638</v>
      </c>
      <c r="H550" s="8">
        <v>4257.12</v>
      </c>
    </row>
    <row r="551" spans="1:11" ht="22.5" x14ac:dyDescent="0.2">
      <c r="A551" s="14" t="s">
        <v>727</v>
      </c>
      <c r="B551" s="13" t="s">
        <v>47</v>
      </c>
      <c r="C551" s="12" t="s">
        <v>48</v>
      </c>
      <c r="D551" s="11" t="s">
        <v>12</v>
      </c>
      <c r="E551" s="10">
        <v>2</v>
      </c>
      <c r="F551" s="10">
        <v>0.1452</v>
      </c>
      <c r="G551" s="9">
        <v>3164</v>
      </c>
      <c r="H551" s="8">
        <v>459.41</v>
      </c>
    </row>
    <row r="552" spans="1:11" ht="22.5" x14ac:dyDescent="0.2">
      <c r="A552" s="14" t="s">
        <v>728</v>
      </c>
      <c r="B552" s="13" t="s">
        <v>53</v>
      </c>
      <c r="C552" s="12" t="s">
        <v>54</v>
      </c>
      <c r="D552" s="11" t="s">
        <v>12</v>
      </c>
      <c r="E552" s="10">
        <v>0.15</v>
      </c>
      <c r="F552" s="10">
        <v>1.089E-2</v>
      </c>
      <c r="G552" s="9">
        <v>18892</v>
      </c>
      <c r="H552" s="8">
        <v>205.73</v>
      </c>
    </row>
    <row r="553" spans="1:11" ht="22.5" x14ac:dyDescent="0.2">
      <c r="A553" s="14" t="s">
        <v>729</v>
      </c>
      <c r="B553" s="13" t="s">
        <v>77</v>
      </c>
      <c r="C553" s="12" t="s">
        <v>78</v>
      </c>
      <c r="D553" s="11" t="s">
        <v>12</v>
      </c>
      <c r="E553" s="10">
        <v>0.25</v>
      </c>
      <c r="F553" s="10">
        <v>1.8149999999999999E-2</v>
      </c>
      <c r="G553" s="9">
        <v>54548</v>
      </c>
      <c r="H553" s="8">
        <v>990.05</v>
      </c>
      <c r="J553" s="92"/>
      <c r="K553" s="104"/>
    </row>
    <row r="554" spans="1:11" ht="22.5" x14ac:dyDescent="0.2">
      <c r="A554" s="14" t="s">
        <v>730</v>
      </c>
      <c r="B554" s="13" t="s">
        <v>115</v>
      </c>
      <c r="C554" s="12" t="s">
        <v>116</v>
      </c>
      <c r="D554" s="11" t="s">
        <v>97</v>
      </c>
      <c r="E554" s="10">
        <v>0.24399999999999999</v>
      </c>
      <c r="F554" s="10">
        <v>1.7714000000000001E-2</v>
      </c>
      <c r="G554" s="85">
        <v>6000000</v>
      </c>
      <c r="H554" s="8">
        <f>G554*F554</f>
        <v>106284</v>
      </c>
      <c r="J554" s="92"/>
      <c r="K554" s="104"/>
    </row>
    <row r="555" spans="1:11" ht="45" x14ac:dyDescent="0.2">
      <c r="A555" s="6" t="s">
        <v>385</v>
      </c>
      <c r="B555" s="5" t="s">
        <v>244</v>
      </c>
      <c r="C555" s="16" t="s">
        <v>243</v>
      </c>
      <c r="D555" s="3" t="s">
        <v>216</v>
      </c>
      <c r="E555" s="234">
        <v>7.2599999999999998E-2</v>
      </c>
      <c r="F555" s="235"/>
      <c r="G555" s="15">
        <v>1710813.25</v>
      </c>
      <c r="H555" s="2">
        <v>124202.84</v>
      </c>
      <c r="J555" s="92"/>
      <c r="K555" s="104"/>
    </row>
    <row r="556" spans="1:11" ht="22.5" x14ac:dyDescent="0.2">
      <c r="A556" s="14" t="s">
        <v>731</v>
      </c>
      <c r="B556" s="13" t="s">
        <v>7</v>
      </c>
      <c r="C556" s="12" t="s">
        <v>8</v>
      </c>
      <c r="D556" s="11" t="s">
        <v>9</v>
      </c>
      <c r="E556" s="10">
        <v>20.5</v>
      </c>
      <c r="F556" s="10">
        <v>1.4883</v>
      </c>
      <c r="G556" s="9">
        <f>M6</f>
        <v>15938.35</v>
      </c>
      <c r="H556" s="8">
        <f>F556*G556</f>
        <v>23721.046305</v>
      </c>
    </row>
    <row r="557" spans="1:11" x14ac:dyDescent="0.2">
      <c r="A557" s="14" t="s">
        <v>732</v>
      </c>
      <c r="B557" s="13" t="s">
        <v>191</v>
      </c>
      <c r="C557" s="12" t="s">
        <v>190</v>
      </c>
      <c r="D557" s="11" t="s">
        <v>9</v>
      </c>
      <c r="E557" s="10">
        <v>0.28999999999999998</v>
      </c>
      <c r="F557" s="10">
        <v>2.1054E-2</v>
      </c>
      <c r="G557" s="9">
        <v>0</v>
      </c>
      <c r="H557" s="8">
        <v>0</v>
      </c>
    </row>
    <row r="558" spans="1:11" ht="22.5" x14ac:dyDescent="0.2">
      <c r="A558" s="14" t="s">
        <v>733</v>
      </c>
      <c r="B558" s="13" t="s">
        <v>47</v>
      </c>
      <c r="C558" s="12" t="s">
        <v>48</v>
      </c>
      <c r="D558" s="11" t="s">
        <v>12</v>
      </c>
      <c r="E558" s="10">
        <v>2</v>
      </c>
      <c r="F558" s="10">
        <v>0.1452</v>
      </c>
      <c r="G558" s="9">
        <v>3164</v>
      </c>
      <c r="H558" s="8">
        <v>459.41</v>
      </c>
      <c r="J558" s="92"/>
    </row>
    <row r="559" spans="1:11" ht="22.5" x14ac:dyDescent="0.2">
      <c r="A559" s="14" t="s">
        <v>734</v>
      </c>
      <c r="B559" s="13" t="s">
        <v>53</v>
      </c>
      <c r="C559" s="12" t="s">
        <v>54</v>
      </c>
      <c r="D559" s="11" t="s">
        <v>12</v>
      </c>
      <c r="E559" s="10">
        <v>0.15</v>
      </c>
      <c r="F559" s="10">
        <v>1.089E-2</v>
      </c>
      <c r="G559" s="9">
        <v>18892</v>
      </c>
      <c r="H559" s="8">
        <v>205.73</v>
      </c>
      <c r="J559" s="92"/>
    </row>
    <row r="560" spans="1:11" ht="22.5" x14ac:dyDescent="0.2">
      <c r="A560" s="14" t="s">
        <v>735</v>
      </c>
      <c r="B560" s="13" t="s">
        <v>77</v>
      </c>
      <c r="C560" s="12" t="s">
        <v>78</v>
      </c>
      <c r="D560" s="11" t="s">
        <v>12</v>
      </c>
      <c r="E560" s="10">
        <v>0.14000000000000001</v>
      </c>
      <c r="F560" s="10">
        <v>1.0163999999999999E-2</v>
      </c>
      <c r="G560" s="9">
        <v>54548</v>
      </c>
      <c r="H560" s="8">
        <v>554.42999999999995</v>
      </c>
      <c r="J560" s="92"/>
    </row>
    <row r="561" spans="1:10" ht="22.5" x14ac:dyDescent="0.2">
      <c r="A561" s="14" t="s">
        <v>736</v>
      </c>
      <c r="B561" s="13" t="s">
        <v>115</v>
      </c>
      <c r="C561" s="12" t="s">
        <v>116</v>
      </c>
      <c r="D561" s="11" t="s">
        <v>97</v>
      </c>
      <c r="E561" s="10">
        <v>0.24399999999999999</v>
      </c>
      <c r="F561" s="10">
        <v>1.7714000000000001E-2</v>
      </c>
      <c r="G561" s="85">
        <v>6000000</v>
      </c>
      <c r="H561" s="8">
        <f>G561*F561</f>
        <v>106284</v>
      </c>
      <c r="J561" s="92"/>
    </row>
    <row r="562" spans="1:10" ht="45" x14ac:dyDescent="0.2">
      <c r="A562" s="6" t="s">
        <v>384</v>
      </c>
      <c r="B562" s="5" t="s">
        <v>236</v>
      </c>
      <c r="C562" s="16" t="s">
        <v>235</v>
      </c>
      <c r="D562" s="3" t="s">
        <v>216</v>
      </c>
      <c r="E562" s="234">
        <v>9.9000000000000008E-3</v>
      </c>
      <c r="F562" s="235"/>
      <c r="G562" s="15">
        <v>1868177.36</v>
      </c>
      <c r="H562" s="2">
        <v>18497.16</v>
      </c>
      <c r="J562" s="92"/>
    </row>
    <row r="563" spans="1:10" ht="22.5" x14ac:dyDescent="0.2">
      <c r="A563" s="14" t="s">
        <v>737</v>
      </c>
      <c r="B563" s="13" t="s">
        <v>7</v>
      </c>
      <c r="C563" s="12" t="s">
        <v>8</v>
      </c>
      <c r="D563" s="11" t="s">
        <v>9</v>
      </c>
      <c r="E563" s="10">
        <v>25.9</v>
      </c>
      <c r="F563" s="10">
        <v>0.25641000000000003</v>
      </c>
      <c r="G563" s="9">
        <f>M6</f>
        <v>15938.35</v>
      </c>
      <c r="H563" s="8">
        <f>F563*G563</f>
        <v>4086.7523235000003</v>
      </c>
    </row>
    <row r="564" spans="1:10" x14ac:dyDescent="0.2">
      <c r="A564" s="14" t="s">
        <v>738</v>
      </c>
      <c r="B564" s="13" t="s">
        <v>191</v>
      </c>
      <c r="C564" s="12" t="s">
        <v>190</v>
      </c>
      <c r="D564" s="11" t="s">
        <v>9</v>
      </c>
      <c r="E564" s="10">
        <v>1.4</v>
      </c>
      <c r="F564" s="10">
        <v>1.3860000000000001E-2</v>
      </c>
      <c r="G564" s="9">
        <v>0</v>
      </c>
      <c r="H564" s="8">
        <v>0</v>
      </c>
    </row>
    <row r="565" spans="1:10" ht="45" x14ac:dyDescent="0.2">
      <c r="A565" s="14" t="s">
        <v>739</v>
      </c>
      <c r="B565" s="13" t="s">
        <v>29</v>
      </c>
      <c r="C565" s="12" t="s">
        <v>30</v>
      </c>
      <c r="D565" s="11" t="s">
        <v>12</v>
      </c>
      <c r="E565" s="10">
        <v>1</v>
      </c>
      <c r="F565" s="10">
        <v>9.9000000000000008E-3</v>
      </c>
      <c r="G565" s="9">
        <v>58638</v>
      </c>
      <c r="H565" s="8">
        <v>580.52</v>
      </c>
    </row>
    <row r="566" spans="1:10" ht="22.5" x14ac:dyDescent="0.2">
      <c r="A566" s="14" t="s">
        <v>740</v>
      </c>
      <c r="B566" s="13" t="s">
        <v>47</v>
      </c>
      <c r="C566" s="12" t="s">
        <v>48</v>
      </c>
      <c r="D566" s="11" t="s">
        <v>12</v>
      </c>
      <c r="E566" s="10">
        <v>2</v>
      </c>
      <c r="F566" s="10">
        <v>1.9800000000000002E-2</v>
      </c>
      <c r="G566" s="9">
        <v>3164</v>
      </c>
      <c r="H566" s="8">
        <v>62.65</v>
      </c>
    </row>
    <row r="567" spans="1:10" ht="22.5" x14ac:dyDescent="0.2">
      <c r="A567" s="14" t="s">
        <v>741</v>
      </c>
      <c r="B567" s="13" t="s">
        <v>53</v>
      </c>
      <c r="C567" s="12" t="s">
        <v>54</v>
      </c>
      <c r="D567" s="11" t="s">
        <v>12</v>
      </c>
      <c r="E567" s="10">
        <v>0.15</v>
      </c>
      <c r="F567" s="10">
        <v>1.485E-3</v>
      </c>
      <c r="G567" s="9">
        <v>18892</v>
      </c>
      <c r="H567" s="8">
        <v>28.05</v>
      </c>
    </row>
    <row r="568" spans="1:10" ht="22.5" x14ac:dyDescent="0.2">
      <c r="A568" s="14" t="s">
        <v>742</v>
      </c>
      <c r="B568" s="13" t="s">
        <v>77</v>
      </c>
      <c r="C568" s="12" t="s">
        <v>78</v>
      </c>
      <c r="D568" s="11" t="s">
        <v>12</v>
      </c>
      <c r="E568" s="10">
        <v>0.25</v>
      </c>
      <c r="F568" s="10">
        <v>2.4750000000000002E-3</v>
      </c>
      <c r="G568" s="9">
        <v>54548</v>
      </c>
      <c r="H568" s="8">
        <v>135.01</v>
      </c>
      <c r="J568" s="92"/>
    </row>
    <row r="569" spans="1:10" ht="22.5" x14ac:dyDescent="0.2">
      <c r="A569" s="14" t="s">
        <v>743</v>
      </c>
      <c r="B569" s="13" t="s">
        <v>115</v>
      </c>
      <c r="C569" s="12" t="s">
        <v>116</v>
      </c>
      <c r="D569" s="11" t="s">
        <v>97</v>
      </c>
      <c r="E569" s="10">
        <v>0.24399999999999999</v>
      </c>
      <c r="F569" s="10">
        <v>2.4160000000000002E-3</v>
      </c>
      <c r="G569" s="85">
        <v>6000000</v>
      </c>
      <c r="H569" s="8">
        <f>G569*F569</f>
        <v>14496.000000000002</v>
      </c>
      <c r="J569" s="92"/>
    </row>
    <row r="570" spans="1:10" ht="45" x14ac:dyDescent="0.2">
      <c r="A570" s="6" t="s">
        <v>383</v>
      </c>
      <c r="B570" s="5" t="s">
        <v>227</v>
      </c>
      <c r="C570" s="16" t="s">
        <v>744</v>
      </c>
      <c r="D570" s="3" t="s">
        <v>216</v>
      </c>
      <c r="E570" s="234">
        <v>9.9000000000000008E-3</v>
      </c>
      <c r="F570" s="235"/>
      <c r="G570" s="15">
        <v>1642127.45</v>
      </c>
      <c r="H570" s="2">
        <v>16259.26</v>
      </c>
      <c r="J570" s="92"/>
    </row>
    <row r="571" spans="1:10" ht="22.5" x14ac:dyDescent="0.2">
      <c r="A571" s="14" t="s">
        <v>745</v>
      </c>
      <c r="B571" s="13" t="s">
        <v>7</v>
      </c>
      <c r="C571" s="12" t="s">
        <v>8</v>
      </c>
      <c r="D571" s="11" t="s">
        <v>9</v>
      </c>
      <c r="E571" s="10">
        <v>16.5</v>
      </c>
      <c r="F571" s="10">
        <v>0.16335</v>
      </c>
      <c r="G571" s="9">
        <f>M6</f>
        <v>15938.35</v>
      </c>
      <c r="H571" s="8">
        <f>F571*G571</f>
        <v>2603.5294724999999</v>
      </c>
    </row>
    <row r="572" spans="1:10" x14ac:dyDescent="0.2">
      <c r="A572" s="14" t="s">
        <v>746</v>
      </c>
      <c r="B572" s="13" t="s">
        <v>191</v>
      </c>
      <c r="C572" s="12" t="s">
        <v>190</v>
      </c>
      <c r="D572" s="11" t="s">
        <v>9</v>
      </c>
      <c r="E572" s="10">
        <v>0.28999999999999998</v>
      </c>
      <c r="F572" s="10">
        <v>2.8709999999999999E-3</v>
      </c>
      <c r="G572" s="9">
        <v>0</v>
      </c>
      <c r="H572" s="8">
        <v>0</v>
      </c>
    </row>
    <row r="573" spans="1:10" ht="22.5" x14ac:dyDescent="0.2">
      <c r="A573" s="14" t="s">
        <v>747</v>
      </c>
      <c r="B573" s="13" t="s">
        <v>47</v>
      </c>
      <c r="C573" s="12" t="s">
        <v>48</v>
      </c>
      <c r="D573" s="11" t="s">
        <v>12</v>
      </c>
      <c r="E573" s="10">
        <v>2</v>
      </c>
      <c r="F573" s="10">
        <v>1.9800000000000002E-2</v>
      </c>
      <c r="G573" s="9">
        <v>3164</v>
      </c>
      <c r="H573" s="8">
        <v>62.65</v>
      </c>
    </row>
    <row r="574" spans="1:10" ht="22.5" x14ac:dyDescent="0.2">
      <c r="A574" s="14" t="s">
        <v>748</v>
      </c>
      <c r="B574" s="13" t="s">
        <v>53</v>
      </c>
      <c r="C574" s="12" t="s">
        <v>54</v>
      </c>
      <c r="D574" s="11" t="s">
        <v>12</v>
      </c>
      <c r="E574" s="10">
        <v>0.15</v>
      </c>
      <c r="F574" s="10">
        <v>1.485E-3</v>
      </c>
      <c r="G574" s="9">
        <v>18892</v>
      </c>
      <c r="H574" s="8">
        <v>28.05</v>
      </c>
      <c r="J574" s="92"/>
    </row>
    <row r="575" spans="1:10" ht="22.5" x14ac:dyDescent="0.2">
      <c r="A575" s="14" t="s">
        <v>749</v>
      </c>
      <c r="B575" s="13" t="s">
        <v>77</v>
      </c>
      <c r="C575" s="12" t="s">
        <v>78</v>
      </c>
      <c r="D575" s="11" t="s">
        <v>12</v>
      </c>
      <c r="E575" s="10">
        <v>0.14000000000000001</v>
      </c>
      <c r="F575" s="10">
        <v>1.3860000000000001E-3</v>
      </c>
      <c r="G575" s="9">
        <v>54548</v>
      </c>
      <c r="H575" s="8">
        <v>75.599999999999994</v>
      </c>
      <c r="J575" s="92"/>
    </row>
    <row r="576" spans="1:10" ht="22.5" x14ac:dyDescent="0.2">
      <c r="A576" s="14" t="s">
        <v>750</v>
      </c>
      <c r="B576" s="13" t="s">
        <v>115</v>
      </c>
      <c r="C576" s="12" t="s">
        <v>116</v>
      </c>
      <c r="D576" s="11" t="s">
        <v>97</v>
      </c>
      <c r="E576" s="10">
        <v>0.24399999999999999</v>
      </c>
      <c r="F576" s="10">
        <v>2.4160000000000002E-3</v>
      </c>
      <c r="G576" s="85">
        <v>6000000</v>
      </c>
      <c r="H576" s="8">
        <f>G576*F576</f>
        <v>14496.000000000002</v>
      </c>
      <c r="J576" s="92"/>
    </row>
    <row r="577" spans="1:10" ht="33.75" x14ac:dyDescent="0.2">
      <c r="A577" s="6" t="s">
        <v>382</v>
      </c>
      <c r="B577" s="5" t="s">
        <v>751</v>
      </c>
      <c r="C577" s="16" t="s">
        <v>752</v>
      </c>
      <c r="D577" s="3" t="s">
        <v>513</v>
      </c>
      <c r="E577" s="234">
        <v>0.7</v>
      </c>
      <c r="F577" s="235"/>
      <c r="G577" s="15">
        <v>198481.48</v>
      </c>
      <c r="H577" s="2">
        <v>138937.04</v>
      </c>
      <c r="J577" s="92"/>
    </row>
    <row r="578" spans="1:10" ht="22.5" x14ac:dyDescent="0.2">
      <c r="A578" s="14" t="s">
        <v>753</v>
      </c>
      <c r="B578" s="13" t="s">
        <v>7</v>
      </c>
      <c r="C578" s="12" t="s">
        <v>8</v>
      </c>
      <c r="D578" s="11" t="s">
        <v>9</v>
      </c>
      <c r="E578" s="10">
        <v>0.59899999999999998</v>
      </c>
      <c r="F578" s="10">
        <v>0.41930000000000001</v>
      </c>
      <c r="G578" s="9">
        <f>M6</f>
        <v>15938.35</v>
      </c>
      <c r="H578" s="8">
        <f>F578*G578</f>
        <v>6682.9501550000004</v>
      </c>
    </row>
    <row r="579" spans="1:10" x14ac:dyDescent="0.2">
      <c r="A579" s="14" t="s">
        <v>754</v>
      </c>
      <c r="B579" s="13" t="s">
        <v>191</v>
      </c>
      <c r="C579" s="12" t="s">
        <v>190</v>
      </c>
      <c r="D579" s="11" t="s">
        <v>9</v>
      </c>
      <c r="E579" s="10">
        <v>5.8999999999999997E-2</v>
      </c>
      <c r="F579" s="10">
        <v>4.1300000000000003E-2</v>
      </c>
      <c r="G579" s="9">
        <v>0</v>
      </c>
      <c r="H579" s="8">
        <v>0</v>
      </c>
    </row>
    <row r="580" spans="1:10" x14ac:dyDescent="0.2">
      <c r="A580" s="14" t="s">
        <v>755</v>
      </c>
      <c r="B580" s="13" t="s">
        <v>10</v>
      </c>
      <c r="C580" s="12" t="s">
        <v>11</v>
      </c>
      <c r="D580" s="11" t="s">
        <v>12</v>
      </c>
      <c r="E580" s="10">
        <v>1.2E-2</v>
      </c>
      <c r="F580" s="10">
        <v>8.3999999999999995E-3</v>
      </c>
      <c r="G580" s="9">
        <v>72437</v>
      </c>
      <c r="H580" s="8">
        <v>608.47</v>
      </c>
    </row>
    <row r="581" spans="1:10" ht="22.5" x14ac:dyDescent="0.2">
      <c r="A581" s="14" t="s">
        <v>756</v>
      </c>
      <c r="B581" s="13" t="s">
        <v>77</v>
      </c>
      <c r="C581" s="12" t="s">
        <v>78</v>
      </c>
      <c r="D581" s="11" t="s">
        <v>12</v>
      </c>
      <c r="E581" s="10">
        <v>4.7E-2</v>
      </c>
      <c r="F581" s="10">
        <v>3.2899999999999999E-2</v>
      </c>
      <c r="G581" s="9">
        <v>54548</v>
      </c>
      <c r="H581" s="8">
        <v>1794.63</v>
      </c>
    </row>
    <row r="582" spans="1:10" x14ac:dyDescent="0.2">
      <c r="A582" s="14" t="s">
        <v>757</v>
      </c>
      <c r="B582" s="13" t="s">
        <v>758</v>
      </c>
      <c r="C582" s="12" t="s">
        <v>759</v>
      </c>
      <c r="D582" s="11" t="s">
        <v>12</v>
      </c>
      <c r="E582" s="10">
        <v>0.2</v>
      </c>
      <c r="F582" s="10">
        <v>0.14000000000000001</v>
      </c>
      <c r="G582" s="9">
        <v>2113.9</v>
      </c>
      <c r="H582" s="8">
        <v>295.95</v>
      </c>
    </row>
    <row r="583" spans="1:10" ht="22.5" x14ac:dyDescent="0.2">
      <c r="A583" s="14" t="s">
        <v>760</v>
      </c>
      <c r="B583" s="13" t="s">
        <v>761</v>
      </c>
      <c r="C583" s="12" t="s">
        <v>762</v>
      </c>
      <c r="D583" s="11" t="s">
        <v>97</v>
      </c>
      <c r="E583" s="10">
        <v>1.07E-3</v>
      </c>
      <c r="F583" s="10">
        <v>7.4899999999999999E-4</v>
      </c>
      <c r="G583" s="85">
        <v>22000000</v>
      </c>
      <c r="H583" s="8">
        <f>G583*F583</f>
        <v>16478</v>
      </c>
    </row>
    <row r="584" spans="1:10" x14ac:dyDescent="0.2">
      <c r="A584" s="14" t="s">
        <v>763</v>
      </c>
      <c r="B584" s="13" t="s">
        <v>764</v>
      </c>
      <c r="C584" s="12" t="s">
        <v>765</v>
      </c>
      <c r="D584" s="11" t="s">
        <v>766</v>
      </c>
      <c r="E584" s="10">
        <v>100.5</v>
      </c>
      <c r="F584" s="10">
        <v>70.349999999999994</v>
      </c>
      <c r="G584" s="85">
        <v>1600</v>
      </c>
      <c r="H584" s="8">
        <f>G584*F584</f>
        <v>112559.99999999999</v>
      </c>
    </row>
    <row r="585" spans="1:10" x14ac:dyDescent="0.2">
      <c r="A585" s="56"/>
      <c r="B585" s="231"/>
      <c r="C585" s="232"/>
      <c r="D585" s="232"/>
      <c r="E585" s="232"/>
      <c r="F585" s="232"/>
      <c r="G585" s="233"/>
      <c r="H585" s="7"/>
    </row>
    <row r="586" spans="1:10" x14ac:dyDescent="0.2">
      <c r="A586" s="6"/>
      <c r="B586" s="5"/>
      <c r="C586" s="4" t="s">
        <v>182</v>
      </c>
      <c r="D586" s="3"/>
      <c r="E586" s="3"/>
      <c r="F586" s="3"/>
      <c r="G586" s="3"/>
      <c r="H586" s="2"/>
    </row>
    <row r="587" spans="1:10" ht="22.5" x14ac:dyDescent="0.2">
      <c r="A587" s="6"/>
      <c r="B587" s="5"/>
      <c r="C587" s="4" t="s">
        <v>181</v>
      </c>
      <c r="D587" s="3" t="s">
        <v>180</v>
      </c>
      <c r="E587" s="3"/>
      <c r="F587" s="3"/>
      <c r="G587" s="3"/>
      <c r="H587" s="2">
        <v>39.22</v>
      </c>
    </row>
    <row r="588" spans="1:10" x14ac:dyDescent="0.2">
      <c r="A588" s="6"/>
      <c r="B588" s="5"/>
      <c r="C588" s="4" t="s">
        <v>179</v>
      </c>
      <c r="D588" s="3" t="s">
        <v>91</v>
      </c>
      <c r="E588" s="3"/>
      <c r="F588" s="3"/>
      <c r="G588" s="3"/>
      <c r="H588" s="2">
        <f>H516+H517+H527+H528+H539+H540+H548+H549+H556+H557+H563+H564+H571+H572+H578+H579</f>
        <v>624982.62906674994</v>
      </c>
    </row>
    <row r="589" spans="1:10" x14ac:dyDescent="0.2">
      <c r="A589" s="6"/>
      <c r="B589" s="5"/>
      <c r="C589" s="4" t="s">
        <v>178</v>
      </c>
      <c r="D589" s="3" t="s">
        <v>91</v>
      </c>
      <c r="E589" s="3"/>
      <c r="F589" s="3"/>
      <c r="G589" s="3"/>
      <c r="H589" s="2">
        <f>H518+H519+H520+H529+H530+H531+H532+H541+H542+H550+H551+H552+H553+H558+H559+H560+H565+H566+H567+H568+H573+H574+H575+H580+H581+H582</f>
        <v>721171.94000000006</v>
      </c>
    </row>
    <row r="590" spans="1:10" x14ac:dyDescent="0.2">
      <c r="A590" s="6"/>
      <c r="B590" s="5"/>
      <c r="C590" s="4" t="s">
        <v>177</v>
      </c>
      <c r="D590" s="3" t="s">
        <v>91</v>
      </c>
      <c r="E590" s="3"/>
      <c r="F590" s="3"/>
      <c r="G590" s="3"/>
      <c r="H590" s="2">
        <f>H522+H523+H524+H525+H533+H534+H535+H537+H544+H545+H546+H554+H561+H569+H576+H583+H584</f>
        <v>8741580.5791599993</v>
      </c>
    </row>
    <row r="591" spans="1:10" x14ac:dyDescent="0.2">
      <c r="A591" s="6"/>
      <c r="B591" s="5"/>
      <c r="C591" s="4" t="s">
        <v>172</v>
      </c>
      <c r="D591" s="3" t="s">
        <v>91</v>
      </c>
      <c r="E591" s="53" t="e">
        <f>E656</f>
        <v>#REF!</v>
      </c>
      <c r="F591" s="3"/>
      <c r="G591" s="3"/>
      <c r="H591" s="2" t="e">
        <f>E591*H590</f>
        <v>#REF!</v>
      </c>
    </row>
    <row r="592" spans="1:10" x14ac:dyDescent="0.2">
      <c r="A592" s="6"/>
      <c r="B592" s="5"/>
      <c r="C592" s="4" t="s">
        <v>173</v>
      </c>
      <c r="D592" s="3" t="s">
        <v>91</v>
      </c>
      <c r="E592" s="3"/>
      <c r="F592" s="3"/>
      <c r="G592" s="3"/>
      <c r="H592" s="2" t="e">
        <f>H588+H589+H590+H591</f>
        <v>#REF!</v>
      </c>
    </row>
    <row r="593" spans="1:8" x14ac:dyDescent="0.2">
      <c r="A593" s="56"/>
      <c r="B593" s="231"/>
      <c r="C593" s="232"/>
      <c r="D593" s="232"/>
      <c r="E593" s="232"/>
      <c r="F593" s="232"/>
      <c r="G593" s="233"/>
      <c r="H593" s="7"/>
    </row>
    <row r="594" spans="1:8" x14ac:dyDescent="0.2">
      <c r="A594" s="56"/>
      <c r="B594" s="231" t="s">
        <v>767</v>
      </c>
      <c r="C594" s="232"/>
      <c r="D594" s="232"/>
      <c r="E594" s="232"/>
      <c r="F594" s="232"/>
      <c r="G594" s="233"/>
      <c r="H594" s="7"/>
    </row>
    <row r="595" spans="1:8" ht="22.5" x14ac:dyDescent="0.2">
      <c r="A595" s="6" t="s">
        <v>381</v>
      </c>
      <c r="B595" s="5" t="s">
        <v>768</v>
      </c>
      <c r="C595" s="16" t="s">
        <v>769</v>
      </c>
      <c r="D595" s="3" t="s">
        <v>369</v>
      </c>
      <c r="E595" s="234">
        <v>5.0000000000000001E-3</v>
      </c>
      <c r="F595" s="235"/>
      <c r="G595" s="15">
        <v>1717145</v>
      </c>
      <c r="H595" s="2">
        <v>8585.73</v>
      </c>
    </row>
    <row r="596" spans="1:8" ht="22.5" x14ac:dyDescent="0.2">
      <c r="A596" s="14" t="s">
        <v>770</v>
      </c>
      <c r="B596" s="13" t="s">
        <v>7</v>
      </c>
      <c r="C596" s="12" t="s">
        <v>8</v>
      </c>
      <c r="D596" s="11" t="s">
        <v>9</v>
      </c>
      <c r="E596" s="10">
        <v>100</v>
      </c>
      <c r="F596" s="10">
        <v>0.5</v>
      </c>
      <c r="G596" s="9">
        <f>M6</f>
        <v>15938.35</v>
      </c>
      <c r="H596" s="8">
        <f>F596*G596</f>
        <v>7969.1750000000002</v>
      </c>
    </row>
    <row r="597" spans="1:8" x14ac:dyDescent="0.2">
      <c r="A597" s="6" t="s">
        <v>380</v>
      </c>
      <c r="B597" s="5" t="s">
        <v>196</v>
      </c>
      <c r="C597" s="16" t="s">
        <v>771</v>
      </c>
      <c r="D597" s="3" t="s">
        <v>194</v>
      </c>
      <c r="E597" s="234">
        <v>5.0000000000000001E-4</v>
      </c>
      <c r="F597" s="235"/>
      <c r="G597" s="15">
        <v>3090861</v>
      </c>
      <c r="H597" s="2">
        <v>1545.43</v>
      </c>
    </row>
    <row r="598" spans="1:8" ht="22.5" x14ac:dyDescent="0.2">
      <c r="A598" s="14" t="s">
        <v>772</v>
      </c>
      <c r="B598" s="13" t="s">
        <v>7</v>
      </c>
      <c r="C598" s="12" t="s">
        <v>8</v>
      </c>
      <c r="D598" s="11" t="s">
        <v>9</v>
      </c>
      <c r="E598" s="10">
        <v>180</v>
      </c>
      <c r="F598" s="10">
        <v>0.09</v>
      </c>
      <c r="G598" s="9">
        <f>M6</f>
        <v>15938.35</v>
      </c>
      <c r="H598" s="8">
        <f>F598*G598</f>
        <v>1434.4514999999999</v>
      </c>
    </row>
    <row r="599" spans="1:8" x14ac:dyDescent="0.2">
      <c r="A599" s="14" t="s">
        <v>773</v>
      </c>
      <c r="B599" s="13" t="s">
        <v>104</v>
      </c>
      <c r="C599" s="12" t="s">
        <v>105</v>
      </c>
      <c r="D599" s="11" t="s">
        <v>94</v>
      </c>
      <c r="E599" s="10">
        <v>0.2</v>
      </c>
      <c r="F599" s="10">
        <v>1E-4</v>
      </c>
      <c r="G599" s="9">
        <v>0</v>
      </c>
      <c r="H599" s="8">
        <v>0</v>
      </c>
    </row>
    <row r="600" spans="1:8" x14ac:dyDescent="0.2">
      <c r="A600" s="14" t="s">
        <v>774</v>
      </c>
      <c r="B600" s="13" t="s">
        <v>775</v>
      </c>
      <c r="C600" s="12" t="s">
        <v>776</v>
      </c>
      <c r="D600" s="11" t="s">
        <v>94</v>
      </c>
      <c r="E600" s="10">
        <v>102</v>
      </c>
      <c r="F600" s="10">
        <v>5.0999999999999997E-2</v>
      </c>
      <c r="G600" s="9">
        <v>0</v>
      </c>
      <c r="H600" s="8">
        <v>0</v>
      </c>
    </row>
    <row r="601" spans="1:8" ht="22.5" x14ac:dyDescent="0.2">
      <c r="A601" s="6" t="s">
        <v>379</v>
      </c>
      <c r="B601" s="5" t="s">
        <v>556</v>
      </c>
      <c r="C601" s="16" t="s">
        <v>557</v>
      </c>
      <c r="D601" s="3" t="s">
        <v>194</v>
      </c>
      <c r="E601" s="234">
        <v>5.1000000000000004E-4</v>
      </c>
      <c r="F601" s="235"/>
      <c r="G601" s="15">
        <v>33158414.399999999</v>
      </c>
      <c r="H601" s="2">
        <v>16910.82</v>
      </c>
    </row>
    <row r="602" spans="1:8" ht="22.5" x14ac:dyDescent="0.2">
      <c r="A602" s="14" t="s">
        <v>777</v>
      </c>
      <c r="B602" s="13" t="s">
        <v>7</v>
      </c>
      <c r="C602" s="12" t="s">
        <v>8</v>
      </c>
      <c r="D602" s="11" t="s">
        <v>9</v>
      </c>
      <c r="E602" s="10">
        <v>301.70999999999998</v>
      </c>
      <c r="F602" s="10">
        <v>0.15387200000000001</v>
      </c>
      <c r="G602" s="9">
        <f>M6</f>
        <v>15938.35</v>
      </c>
      <c r="H602" s="8">
        <f>F602*G602</f>
        <v>2452.4657912000002</v>
      </c>
    </row>
    <row r="603" spans="1:8" x14ac:dyDescent="0.2">
      <c r="A603" s="14" t="s">
        <v>778</v>
      </c>
      <c r="B603" s="13" t="s">
        <v>191</v>
      </c>
      <c r="C603" s="12" t="s">
        <v>190</v>
      </c>
      <c r="D603" s="11" t="s">
        <v>9</v>
      </c>
      <c r="E603" s="10">
        <v>41.12</v>
      </c>
      <c r="F603" s="10">
        <v>2.0971E-2</v>
      </c>
      <c r="G603" s="9">
        <v>0</v>
      </c>
      <c r="H603" s="8">
        <v>0</v>
      </c>
    </row>
    <row r="604" spans="1:8" x14ac:dyDescent="0.2">
      <c r="A604" s="14" t="s">
        <v>779</v>
      </c>
      <c r="B604" s="13" t="s">
        <v>10</v>
      </c>
      <c r="C604" s="12" t="s">
        <v>11</v>
      </c>
      <c r="D604" s="11" t="s">
        <v>12</v>
      </c>
      <c r="E604" s="10">
        <v>17.57</v>
      </c>
      <c r="F604" s="10">
        <v>8.9610000000000002E-3</v>
      </c>
      <c r="G604" s="9">
        <v>72437</v>
      </c>
      <c r="H604" s="8">
        <v>649.11</v>
      </c>
    </row>
    <row r="605" spans="1:8" ht="45" x14ac:dyDescent="0.2">
      <c r="A605" s="14" t="s">
        <v>780</v>
      </c>
      <c r="B605" s="13" t="s">
        <v>504</v>
      </c>
      <c r="C605" s="12" t="s">
        <v>505</v>
      </c>
      <c r="D605" s="11" t="s">
        <v>12</v>
      </c>
      <c r="E605" s="10">
        <v>23.55</v>
      </c>
      <c r="F605" s="10">
        <v>1.2011000000000001E-2</v>
      </c>
      <c r="G605" s="9">
        <v>16377.84</v>
      </c>
      <c r="H605" s="8">
        <v>196.71</v>
      </c>
    </row>
    <row r="606" spans="1:8" x14ac:dyDescent="0.2">
      <c r="A606" s="14" t="s">
        <v>781</v>
      </c>
      <c r="B606" s="13" t="s">
        <v>104</v>
      </c>
      <c r="C606" s="12" t="s">
        <v>105</v>
      </c>
      <c r="D606" s="11" t="s">
        <v>94</v>
      </c>
      <c r="E606" s="10">
        <v>21</v>
      </c>
      <c r="F606" s="10">
        <v>1.0710000000000001E-2</v>
      </c>
      <c r="G606" s="9">
        <v>0</v>
      </c>
      <c r="H606" s="8">
        <v>0</v>
      </c>
    </row>
    <row r="607" spans="1:8" ht="22.5" x14ac:dyDescent="0.2">
      <c r="A607" s="14" t="s">
        <v>782</v>
      </c>
      <c r="B607" s="13" t="s">
        <v>506</v>
      </c>
      <c r="C607" s="12" t="s">
        <v>507</v>
      </c>
      <c r="D607" s="11" t="s">
        <v>94</v>
      </c>
      <c r="E607" s="10">
        <v>80</v>
      </c>
      <c r="F607" s="10">
        <v>4.0800000000000003E-2</v>
      </c>
      <c r="G607" s="85">
        <v>65000</v>
      </c>
      <c r="H607" s="8">
        <f>G607*F607</f>
        <v>2652</v>
      </c>
    </row>
    <row r="608" spans="1:8" ht="45" x14ac:dyDescent="0.2">
      <c r="A608" s="14" t="s">
        <v>783</v>
      </c>
      <c r="B608" s="13" t="s">
        <v>558</v>
      </c>
      <c r="C608" s="12" t="s">
        <v>559</v>
      </c>
      <c r="D608" s="11" t="s">
        <v>97</v>
      </c>
      <c r="E608" s="10">
        <v>21.4</v>
      </c>
      <c r="F608" s="10">
        <v>1.0914E-2</v>
      </c>
      <c r="G608" s="85">
        <v>750000</v>
      </c>
      <c r="H608" s="8">
        <f>G608*F608</f>
        <v>8185.5</v>
      </c>
    </row>
    <row r="609" spans="1:10" ht="22.5" x14ac:dyDescent="0.2">
      <c r="A609" s="14" t="s">
        <v>784</v>
      </c>
      <c r="B609" s="13" t="s">
        <v>498</v>
      </c>
      <c r="C609" s="12" t="s">
        <v>499</v>
      </c>
      <c r="D609" s="11" t="s">
        <v>94</v>
      </c>
      <c r="E609" s="10">
        <v>58</v>
      </c>
      <c r="F609" s="10">
        <v>2.9579999999999999E-2</v>
      </c>
      <c r="G609" s="85">
        <v>87400</v>
      </c>
      <c r="H609" s="8">
        <f>G609*F609</f>
        <v>2585.2919999999999</v>
      </c>
    </row>
    <row r="610" spans="1:10" ht="22.5" x14ac:dyDescent="0.2">
      <c r="A610" s="6" t="s">
        <v>378</v>
      </c>
      <c r="B610" s="5" t="s">
        <v>785</v>
      </c>
      <c r="C610" s="16" t="s">
        <v>786</v>
      </c>
      <c r="D610" s="3" t="s">
        <v>94</v>
      </c>
      <c r="E610" s="234">
        <v>6.0569999999999999E-2</v>
      </c>
      <c r="F610" s="235"/>
      <c r="G610" s="15">
        <v>338441.84</v>
      </c>
      <c r="H610" s="2">
        <v>20498.66</v>
      </c>
    </row>
    <row r="611" spans="1:10" ht="22.5" x14ac:dyDescent="0.2">
      <c r="A611" s="14" t="s">
        <v>787</v>
      </c>
      <c r="B611" s="13" t="s">
        <v>7</v>
      </c>
      <c r="C611" s="12" t="s">
        <v>8</v>
      </c>
      <c r="D611" s="11" t="s">
        <v>9</v>
      </c>
      <c r="E611" s="10">
        <v>4.43</v>
      </c>
      <c r="F611" s="10">
        <v>0.26832499999999998</v>
      </c>
      <c r="G611" s="9">
        <f>M6</f>
        <v>15938.35</v>
      </c>
      <c r="H611" s="8">
        <f>F611*G611</f>
        <v>4276.6577637499995</v>
      </c>
    </row>
    <row r="612" spans="1:10" x14ac:dyDescent="0.2">
      <c r="A612" s="14" t="s">
        <v>788</v>
      </c>
      <c r="B612" s="13" t="s">
        <v>191</v>
      </c>
      <c r="C612" s="12" t="s">
        <v>190</v>
      </c>
      <c r="D612" s="11" t="s">
        <v>9</v>
      </c>
      <c r="E612" s="10">
        <v>0.44</v>
      </c>
      <c r="F612" s="10">
        <v>2.6651000000000001E-2</v>
      </c>
      <c r="G612" s="9">
        <v>0</v>
      </c>
      <c r="H612" s="8">
        <v>0</v>
      </c>
    </row>
    <row r="613" spans="1:10" ht="56.25" x14ac:dyDescent="0.2">
      <c r="A613" s="14" t="s">
        <v>789</v>
      </c>
      <c r="B613" s="13" t="s">
        <v>35</v>
      </c>
      <c r="C613" s="12" t="s">
        <v>36</v>
      </c>
      <c r="D613" s="11" t="s">
        <v>12</v>
      </c>
      <c r="E613" s="10">
        <v>0.44</v>
      </c>
      <c r="F613" s="10">
        <v>2.6651000000000001E-2</v>
      </c>
      <c r="G613" s="9">
        <v>66528</v>
      </c>
      <c r="H613" s="8">
        <v>1773.04</v>
      </c>
      <c r="J613" s="92"/>
    </row>
    <row r="614" spans="1:10" x14ac:dyDescent="0.2">
      <c r="A614" s="14" t="s">
        <v>790</v>
      </c>
      <c r="B614" s="13" t="s">
        <v>104</v>
      </c>
      <c r="C614" s="12" t="s">
        <v>105</v>
      </c>
      <c r="D614" s="11" t="s">
        <v>94</v>
      </c>
      <c r="E614" s="10">
        <v>0.26</v>
      </c>
      <c r="F614" s="10">
        <v>1.5748000000000002E-2</v>
      </c>
      <c r="G614" s="9">
        <v>0</v>
      </c>
      <c r="H614" s="8">
        <v>0</v>
      </c>
      <c r="J614" s="92"/>
    </row>
    <row r="615" spans="1:10" x14ac:dyDescent="0.2">
      <c r="A615" s="14" t="s">
        <v>791</v>
      </c>
      <c r="B615" s="13" t="s">
        <v>792</v>
      </c>
      <c r="C615" s="12" t="s">
        <v>793</v>
      </c>
      <c r="D615" s="11" t="s">
        <v>94</v>
      </c>
      <c r="E615" s="10">
        <v>0.92</v>
      </c>
      <c r="F615" s="10">
        <v>5.5724000000000003E-2</v>
      </c>
      <c r="G615" s="9">
        <v>210000</v>
      </c>
      <c r="H615" s="8">
        <v>11702.04</v>
      </c>
      <c r="J615" s="92"/>
    </row>
    <row r="616" spans="1:10" ht="45" x14ac:dyDescent="0.2">
      <c r="A616" s="14" t="s">
        <v>794</v>
      </c>
      <c r="B616" s="13" t="s">
        <v>795</v>
      </c>
      <c r="C616" s="12" t="s">
        <v>796</v>
      </c>
      <c r="D616" s="11" t="s">
        <v>94</v>
      </c>
      <c r="E616" s="10">
        <v>5.0000000000000001E-4</v>
      </c>
      <c r="F616" s="10">
        <v>3.0000000000000001E-5</v>
      </c>
      <c r="G616" s="85">
        <v>3300000</v>
      </c>
      <c r="H616" s="8">
        <f>G616*F616</f>
        <v>99</v>
      </c>
      <c r="J616" s="92"/>
    </row>
    <row r="617" spans="1:10" ht="22.5" x14ac:dyDescent="0.2">
      <c r="A617" s="14" t="s">
        <v>797</v>
      </c>
      <c r="B617" s="13" t="s">
        <v>798</v>
      </c>
      <c r="C617" s="12" t="s">
        <v>799</v>
      </c>
      <c r="D617" s="11" t="s">
        <v>94</v>
      </c>
      <c r="E617" s="10">
        <v>0.11</v>
      </c>
      <c r="F617" s="10">
        <v>6.6629999999999997E-3</v>
      </c>
      <c r="G617" s="85">
        <v>350000</v>
      </c>
      <c r="H617" s="8">
        <f>G617*F617</f>
        <v>2332.0499999999997</v>
      </c>
    </row>
    <row r="618" spans="1:10" x14ac:dyDescent="0.2">
      <c r="A618" s="56"/>
      <c r="B618" s="231"/>
      <c r="C618" s="232"/>
      <c r="D618" s="232"/>
      <c r="E618" s="232"/>
      <c r="F618" s="232"/>
      <c r="G618" s="233"/>
      <c r="H618" s="7"/>
    </row>
    <row r="619" spans="1:10" x14ac:dyDescent="0.2">
      <c r="A619" s="6"/>
      <c r="B619" s="5"/>
      <c r="C619" s="4" t="s">
        <v>182</v>
      </c>
      <c r="D619" s="3"/>
      <c r="E619" s="3"/>
      <c r="F619" s="3"/>
      <c r="G619" s="3"/>
      <c r="H619" s="2"/>
    </row>
    <row r="620" spans="1:10" ht="22.5" x14ac:dyDescent="0.2">
      <c r="A620" s="6"/>
      <c r="B620" s="5"/>
      <c r="C620" s="4" t="s">
        <v>181</v>
      </c>
      <c r="D620" s="3" t="s">
        <v>180</v>
      </c>
      <c r="E620" s="3"/>
      <c r="F620" s="3"/>
      <c r="G620" s="3"/>
      <c r="H620" s="2">
        <v>1.01</v>
      </c>
    </row>
    <row r="621" spans="1:10" x14ac:dyDescent="0.2">
      <c r="A621" s="6"/>
      <c r="B621" s="5"/>
      <c r="C621" s="4" t="s">
        <v>179</v>
      </c>
      <c r="D621" s="3" t="s">
        <v>91</v>
      </c>
      <c r="E621" s="3"/>
      <c r="F621" s="3"/>
      <c r="G621" s="3"/>
      <c r="H621" s="2">
        <f>H596+H598+H602+H603+H611+H612</f>
        <v>16132.75005495</v>
      </c>
    </row>
    <row r="622" spans="1:10" x14ac:dyDescent="0.2">
      <c r="A622" s="6"/>
      <c r="B622" s="5"/>
      <c r="C622" s="4" t="s">
        <v>178</v>
      </c>
      <c r="D622" s="3" t="s">
        <v>91</v>
      </c>
      <c r="E622" s="3"/>
      <c r="F622" s="3"/>
      <c r="G622" s="3"/>
      <c r="H622" s="2">
        <f>H604+H605+H613</f>
        <v>2618.86</v>
      </c>
    </row>
    <row r="623" spans="1:10" x14ac:dyDescent="0.2">
      <c r="A623" s="6"/>
      <c r="B623" s="5"/>
      <c r="C623" s="4" t="s">
        <v>177</v>
      </c>
      <c r="D623" s="3" t="s">
        <v>91</v>
      </c>
      <c r="E623" s="3"/>
      <c r="F623" s="3"/>
      <c r="G623" s="3"/>
      <c r="H623" s="2">
        <f>H607+H608+H609+H615+H616+H617</f>
        <v>27555.882000000001</v>
      </c>
    </row>
    <row r="624" spans="1:10" x14ac:dyDescent="0.2">
      <c r="A624" s="6"/>
      <c r="B624" s="5"/>
      <c r="C624" s="4" t="s">
        <v>172</v>
      </c>
      <c r="D624" s="3" t="s">
        <v>91</v>
      </c>
      <c r="E624" s="53" t="e">
        <f>E656</f>
        <v>#REF!</v>
      </c>
      <c r="F624" s="3"/>
      <c r="G624" s="3"/>
      <c r="H624" s="2" t="e">
        <f>H623*E624</f>
        <v>#REF!</v>
      </c>
    </row>
    <row r="625" spans="1:8" x14ac:dyDescent="0.2">
      <c r="A625" s="6"/>
      <c r="B625" s="5"/>
      <c r="C625" s="4" t="s">
        <v>173</v>
      </c>
      <c r="D625" s="3" t="s">
        <v>91</v>
      </c>
      <c r="E625" s="3"/>
      <c r="F625" s="3"/>
      <c r="G625" s="3"/>
      <c r="H625" s="2" t="e">
        <f>H621+H622+H623+H624</f>
        <v>#REF!</v>
      </c>
    </row>
    <row r="626" spans="1:8" x14ac:dyDescent="0.2">
      <c r="A626" s="56"/>
      <c r="B626" s="231"/>
      <c r="C626" s="232"/>
      <c r="D626" s="232"/>
      <c r="E626" s="232"/>
      <c r="F626" s="232"/>
      <c r="G626" s="233"/>
      <c r="H626" s="7"/>
    </row>
    <row r="627" spans="1:8" x14ac:dyDescent="0.2">
      <c r="A627" s="56"/>
      <c r="B627" s="231"/>
      <c r="C627" s="232"/>
      <c r="D627" s="232"/>
      <c r="E627" s="232"/>
      <c r="F627" s="232"/>
      <c r="G627" s="233"/>
      <c r="H627" s="7"/>
    </row>
    <row r="628" spans="1:8" x14ac:dyDescent="0.2">
      <c r="A628" s="56"/>
      <c r="B628" s="231"/>
      <c r="C628" s="232"/>
      <c r="D628" s="232"/>
      <c r="E628" s="232"/>
      <c r="F628" s="232"/>
      <c r="G628" s="233"/>
      <c r="H628" s="7"/>
    </row>
    <row r="629" spans="1:8" x14ac:dyDescent="0.2">
      <c r="A629" s="6"/>
      <c r="B629" s="5"/>
      <c r="C629" s="4" t="s">
        <v>183</v>
      </c>
      <c r="D629" s="3"/>
      <c r="E629" s="3"/>
      <c r="F629" s="3"/>
      <c r="G629" s="3"/>
      <c r="H629" s="2"/>
    </row>
    <row r="630" spans="1:8" x14ac:dyDescent="0.2">
      <c r="A630" s="56"/>
      <c r="B630" s="231"/>
      <c r="C630" s="232"/>
      <c r="D630" s="232"/>
      <c r="E630" s="232"/>
      <c r="F630" s="232"/>
      <c r="G630" s="233"/>
      <c r="H630" s="7"/>
    </row>
    <row r="631" spans="1:8" x14ac:dyDescent="0.2">
      <c r="A631" s="6"/>
      <c r="B631" s="5"/>
      <c r="C631" s="4" t="s">
        <v>182</v>
      </c>
      <c r="D631" s="3"/>
      <c r="E631" s="3"/>
      <c r="F631" s="3"/>
      <c r="G631" s="3"/>
      <c r="H631" s="2"/>
    </row>
    <row r="632" spans="1:8" ht="22.5" x14ac:dyDescent="0.2">
      <c r="A632" s="6"/>
      <c r="B632" s="5"/>
      <c r="C632" s="4" t="s">
        <v>181</v>
      </c>
      <c r="D632" s="3" t="s">
        <v>180</v>
      </c>
      <c r="E632" s="3"/>
      <c r="F632" s="3"/>
      <c r="G632" s="3"/>
      <c r="H632" s="2">
        <v>195.2</v>
      </c>
    </row>
    <row r="633" spans="1:8" x14ac:dyDescent="0.2">
      <c r="A633" s="6"/>
      <c r="B633" s="5"/>
      <c r="C633" s="4" t="s">
        <v>179</v>
      </c>
      <c r="D633" s="3" t="s">
        <v>91</v>
      </c>
      <c r="E633" s="3"/>
      <c r="F633" s="3"/>
      <c r="G633" s="3"/>
      <c r="H633" s="2">
        <f>H341+H360+H469+H508+H588+H621</f>
        <v>3111086.8498456501</v>
      </c>
    </row>
    <row r="634" spans="1:8" x14ac:dyDescent="0.2">
      <c r="A634" s="6"/>
      <c r="B634" s="5"/>
      <c r="C634" s="4" t="s">
        <v>178</v>
      </c>
      <c r="D634" s="3" t="s">
        <v>91</v>
      </c>
      <c r="E634" s="3"/>
      <c r="F634" s="3"/>
      <c r="G634" s="3"/>
      <c r="H634" s="2">
        <f>H342+H361+H470+H509+H589+H622</f>
        <v>2648335.79</v>
      </c>
    </row>
    <row r="635" spans="1:8" x14ac:dyDescent="0.2">
      <c r="A635" s="6"/>
      <c r="B635" s="5"/>
      <c r="C635" s="4" t="s">
        <v>177</v>
      </c>
      <c r="D635" s="3" t="s">
        <v>91</v>
      </c>
      <c r="E635" s="3"/>
      <c r="F635" s="3"/>
      <c r="G635" s="3"/>
      <c r="H635" s="2">
        <f>H343+H362+H471+H510+H590+H623</f>
        <v>94881963.811163977</v>
      </c>
    </row>
    <row r="636" spans="1:8" x14ac:dyDescent="0.2">
      <c r="A636" s="6"/>
      <c r="B636" s="5"/>
      <c r="C636" s="4" t="s">
        <v>172</v>
      </c>
      <c r="D636" s="3" t="s">
        <v>91</v>
      </c>
      <c r="E636" s="53" t="e">
        <f>E656</f>
        <v>#REF!</v>
      </c>
      <c r="F636" s="3"/>
      <c r="G636" s="3"/>
      <c r="H636" s="2" t="e">
        <f>E636*H635</f>
        <v>#REF!</v>
      </c>
    </row>
    <row r="637" spans="1:8" x14ac:dyDescent="0.2">
      <c r="A637" s="6"/>
      <c r="B637" s="5"/>
      <c r="C637" s="4" t="s">
        <v>173</v>
      </c>
      <c r="D637" s="3" t="s">
        <v>91</v>
      </c>
      <c r="E637" s="3"/>
      <c r="F637" s="3"/>
      <c r="G637" s="3"/>
      <c r="H637" s="2" t="e">
        <f>H633+H634+H635+H636</f>
        <v>#REF!</v>
      </c>
    </row>
    <row r="638" spans="1:8" x14ac:dyDescent="0.2">
      <c r="A638" s="56"/>
      <c r="B638" s="231"/>
      <c r="C638" s="232"/>
      <c r="D638" s="232"/>
      <c r="E638" s="232"/>
      <c r="F638" s="232"/>
      <c r="G638" s="233"/>
      <c r="H638" s="7"/>
    </row>
    <row r="639" spans="1:8" x14ac:dyDescent="0.2">
      <c r="A639" s="56"/>
      <c r="B639" s="231"/>
      <c r="C639" s="232"/>
      <c r="D639" s="232"/>
      <c r="E639" s="232"/>
      <c r="F639" s="232"/>
      <c r="G639" s="233"/>
      <c r="H639" s="7"/>
    </row>
    <row r="640" spans="1:8" x14ac:dyDescent="0.2">
      <c r="A640" s="6"/>
      <c r="B640" s="5"/>
      <c r="C640" s="4" t="s">
        <v>800</v>
      </c>
      <c r="D640" s="3" t="s">
        <v>91</v>
      </c>
      <c r="E640" s="54" t="e">
        <f>E660</f>
        <v>#REF!</v>
      </c>
      <c r="F640" s="3"/>
      <c r="G640" s="3"/>
      <c r="H640" s="2" t="e">
        <f>E640*H637</f>
        <v>#REF!</v>
      </c>
    </row>
    <row r="641" spans="1:9" x14ac:dyDescent="0.2">
      <c r="A641" s="6"/>
      <c r="B641" s="5"/>
      <c r="C641" s="4" t="s">
        <v>176</v>
      </c>
      <c r="D641" s="3" t="s">
        <v>91</v>
      </c>
      <c r="E641" s="3"/>
      <c r="F641" s="3"/>
      <c r="G641" s="3"/>
      <c r="H641" s="2" t="e">
        <f>H640+H637</f>
        <v>#REF!</v>
      </c>
    </row>
    <row r="642" spans="1:9" x14ac:dyDescent="0.2">
      <c r="A642" s="56"/>
      <c r="B642" s="231"/>
      <c r="C642" s="232"/>
      <c r="D642" s="232"/>
      <c r="E642" s="232"/>
      <c r="F642" s="232"/>
      <c r="G642" s="233"/>
      <c r="H642" s="7"/>
    </row>
    <row r="643" spans="1:9" x14ac:dyDescent="0.2">
      <c r="A643" s="6"/>
      <c r="B643" s="5"/>
      <c r="C643" s="4" t="s">
        <v>175</v>
      </c>
      <c r="D643" s="3" t="s">
        <v>91</v>
      </c>
      <c r="E643" s="3"/>
      <c r="F643" s="3"/>
      <c r="G643" s="3"/>
      <c r="H643" s="2" t="e">
        <f>H641</f>
        <v>#REF!</v>
      </c>
    </row>
    <row r="644" spans="1:9" x14ac:dyDescent="0.2">
      <c r="A644" s="56"/>
      <c r="B644" s="231"/>
      <c r="C644" s="232"/>
      <c r="D644" s="232"/>
      <c r="E644" s="232"/>
      <c r="F644" s="232"/>
      <c r="G644" s="233"/>
      <c r="H644" s="7"/>
    </row>
    <row r="645" spans="1:9" x14ac:dyDescent="0.2">
      <c r="A645" s="56"/>
      <c r="B645" s="231"/>
      <c r="C645" s="232"/>
      <c r="D645" s="232"/>
      <c r="E645" s="232"/>
      <c r="F645" s="232"/>
      <c r="G645" s="233"/>
      <c r="H645" s="7"/>
    </row>
    <row r="646" spans="1:9" x14ac:dyDescent="0.2">
      <c r="A646" s="18"/>
      <c r="B646" s="19"/>
      <c r="C646" s="20" t="s">
        <v>1091</v>
      </c>
      <c r="D646" s="21" t="s">
        <v>91</v>
      </c>
      <c r="E646" s="55" t="e">
        <f>E666</f>
        <v>#REF!</v>
      </c>
      <c r="F646" s="21"/>
      <c r="G646" s="21"/>
      <c r="H646" s="22" t="e">
        <f>E646*H643</f>
        <v>#REF!</v>
      </c>
    </row>
    <row r="647" spans="1:9" x14ac:dyDescent="0.2">
      <c r="A647" s="23"/>
      <c r="B647" s="23"/>
      <c r="C647" s="24" t="s">
        <v>173</v>
      </c>
      <c r="D647" s="25" t="s">
        <v>91</v>
      </c>
      <c r="E647" s="25"/>
      <c r="F647" s="25"/>
      <c r="G647" s="25"/>
      <c r="H647" s="26" t="e">
        <f>H646+H643</f>
        <v>#REF!</v>
      </c>
    </row>
    <row r="648" spans="1:9" x14ac:dyDescent="0.2">
      <c r="A648" s="23"/>
      <c r="B648" s="23"/>
      <c r="C648" s="24"/>
      <c r="D648" s="25"/>
      <c r="E648" s="25"/>
      <c r="F648" s="25"/>
      <c r="G648" s="25"/>
      <c r="H648" s="26"/>
    </row>
    <row r="649" spans="1:9" ht="25.5" x14ac:dyDescent="0.2">
      <c r="A649" s="28"/>
      <c r="B649" s="29"/>
      <c r="C649" s="57" t="s">
        <v>1084</v>
      </c>
      <c r="D649" s="31"/>
      <c r="E649" s="31"/>
      <c r="F649" s="31"/>
      <c r="G649" s="31"/>
      <c r="H649" s="32"/>
    </row>
    <row r="650" spans="1:9" x14ac:dyDescent="0.2">
      <c r="A650" s="33"/>
      <c r="B650" s="245"/>
      <c r="C650" s="246"/>
      <c r="D650" s="246"/>
      <c r="E650" s="246"/>
      <c r="F650" s="246"/>
      <c r="G650" s="247"/>
      <c r="H650" s="34"/>
    </row>
    <row r="651" spans="1:9" x14ac:dyDescent="0.2">
      <c r="A651" s="28"/>
      <c r="B651" s="29"/>
      <c r="C651" s="30" t="s">
        <v>182</v>
      </c>
      <c r="D651" s="31"/>
      <c r="E651" s="31"/>
      <c r="F651" s="31"/>
      <c r="G651" s="31"/>
      <c r="H651" s="32"/>
    </row>
    <row r="652" spans="1:9" ht="22.5" x14ac:dyDescent="0.2">
      <c r="A652" s="28"/>
      <c r="B652" s="29"/>
      <c r="C652" s="30" t="s">
        <v>181</v>
      </c>
      <c r="D652" s="31" t="s">
        <v>180</v>
      </c>
      <c r="E652" s="31"/>
      <c r="F652" s="31"/>
      <c r="G652" s="31"/>
      <c r="H652" s="32">
        <f t="shared" ref="H652:H657" si="3">H632+H223</f>
        <v>509.00468000000001</v>
      </c>
    </row>
    <row r="653" spans="1:9" x14ac:dyDescent="0.2">
      <c r="A653" s="28"/>
      <c r="B653" s="29"/>
      <c r="C653" s="30" t="s">
        <v>179</v>
      </c>
      <c r="D653" s="31" t="s">
        <v>91</v>
      </c>
      <c r="E653" s="31"/>
      <c r="F653" s="31"/>
      <c r="G653" s="31"/>
      <c r="H653" s="32">
        <f t="shared" si="3"/>
        <v>8112424.1720483992</v>
      </c>
    </row>
    <row r="654" spans="1:9" x14ac:dyDescent="0.2">
      <c r="A654" s="28"/>
      <c r="B654" s="29"/>
      <c r="C654" s="30" t="s">
        <v>178</v>
      </c>
      <c r="D654" s="31" t="s">
        <v>91</v>
      </c>
      <c r="E654" s="31"/>
      <c r="F654" s="31"/>
      <c r="G654" s="31"/>
      <c r="H654" s="32">
        <f t="shared" si="3"/>
        <v>7560809.1999999993</v>
      </c>
    </row>
    <row r="655" spans="1:9" x14ac:dyDescent="0.2">
      <c r="A655" s="28"/>
      <c r="B655" s="29"/>
      <c r="C655" s="30" t="s">
        <v>177</v>
      </c>
      <c r="D655" s="31" t="s">
        <v>91</v>
      </c>
      <c r="E655" s="31"/>
      <c r="F655" s="31"/>
      <c r="G655" s="31"/>
      <c r="H655" s="32">
        <f>H635+H226</f>
        <v>127476075.23611999</v>
      </c>
      <c r="I655" s="83">
        <v>95007909</v>
      </c>
    </row>
    <row r="656" spans="1:9" x14ac:dyDescent="0.2">
      <c r="A656" s="28"/>
      <c r="B656" s="29"/>
      <c r="C656" s="30" t="s">
        <v>172</v>
      </c>
      <c r="D656" s="31" t="s">
        <v>91</v>
      </c>
      <c r="E656" s="51" t="e">
        <f>'ФОРМА КОММЕРЧЕСКОГО ПРЕДЛОЖЕНИЯ'!#REF!</f>
        <v>#REF!</v>
      </c>
      <c r="F656" s="31"/>
      <c r="G656" s="31"/>
      <c r="H656" s="32" t="e">
        <f>E656*H655</f>
        <v>#REF!</v>
      </c>
      <c r="I656" s="1" t="e">
        <f>I655*E656</f>
        <v>#REF!</v>
      </c>
    </row>
    <row r="657" spans="1:8" x14ac:dyDescent="0.2">
      <c r="A657" s="28"/>
      <c r="B657" s="29"/>
      <c r="C657" s="30" t="s">
        <v>173</v>
      </c>
      <c r="D657" s="31" t="s">
        <v>91</v>
      </c>
      <c r="E657" s="31"/>
      <c r="F657" s="31"/>
      <c r="G657" s="31"/>
      <c r="H657" s="32" t="e">
        <f t="shared" si="3"/>
        <v>#REF!</v>
      </c>
    </row>
    <row r="658" spans="1:8" x14ac:dyDescent="0.2">
      <c r="A658" s="33"/>
      <c r="B658" s="245"/>
      <c r="C658" s="246"/>
      <c r="D658" s="246"/>
      <c r="E658" s="246"/>
      <c r="F658" s="246"/>
      <c r="G658" s="247"/>
      <c r="H658" s="40"/>
    </row>
    <row r="659" spans="1:8" x14ac:dyDescent="0.2">
      <c r="A659" s="33"/>
      <c r="B659" s="245"/>
      <c r="C659" s="246"/>
      <c r="D659" s="246"/>
      <c r="E659" s="246"/>
      <c r="F659" s="246"/>
      <c r="G659" s="247"/>
      <c r="H659" s="40"/>
    </row>
    <row r="660" spans="1:8" x14ac:dyDescent="0.2">
      <c r="A660" s="28"/>
      <c r="B660" s="29"/>
      <c r="C660" s="30" t="s">
        <v>800</v>
      </c>
      <c r="D660" s="31" t="s">
        <v>91</v>
      </c>
      <c r="E660" s="52" t="e">
        <f>'ФОРМА КОММЕРЧЕСКОГО ПРЕДЛОЖЕНИЯ'!#REF!</f>
        <v>#REF!</v>
      </c>
      <c r="F660" s="31"/>
      <c r="G660" s="31"/>
      <c r="H660" s="32" t="e">
        <f>H657*E660</f>
        <v>#REF!</v>
      </c>
    </row>
    <row r="661" spans="1:8" x14ac:dyDescent="0.2">
      <c r="A661" s="28"/>
      <c r="B661" s="29"/>
      <c r="C661" s="30" t="s">
        <v>176</v>
      </c>
      <c r="D661" s="31" t="s">
        <v>91</v>
      </c>
      <c r="E661" s="31"/>
      <c r="F661" s="31"/>
      <c r="G661" s="31"/>
      <c r="H661" s="32" t="e">
        <f>H660+H657</f>
        <v>#REF!</v>
      </c>
    </row>
    <row r="662" spans="1:8" x14ac:dyDescent="0.2">
      <c r="A662" s="33"/>
      <c r="B662" s="245"/>
      <c r="C662" s="246"/>
      <c r="D662" s="246"/>
      <c r="E662" s="246"/>
      <c r="F662" s="246"/>
      <c r="G662" s="247"/>
      <c r="H662" s="40"/>
    </row>
    <row r="663" spans="1:8" x14ac:dyDescent="0.2">
      <c r="A663" s="28"/>
      <c r="B663" s="29"/>
      <c r="C663" s="30" t="s">
        <v>175</v>
      </c>
      <c r="D663" s="31" t="s">
        <v>91</v>
      </c>
      <c r="E663" s="31"/>
      <c r="F663" s="31"/>
      <c r="G663" s="31"/>
      <c r="H663" s="32" t="e">
        <f>H661</f>
        <v>#REF!</v>
      </c>
    </row>
    <row r="664" spans="1:8" x14ac:dyDescent="0.2">
      <c r="A664" s="33"/>
      <c r="B664" s="245"/>
      <c r="C664" s="246"/>
      <c r="D664" s="246"/>
      <c r="E664" s="246"/>
      <c r="F664" s="246"/>
      <c r="G664" s="247"/>
      <c r="H664" s="40"/>
    </row>
    <row r="665" spans="1:8" x14ac:dyDescent="0.2">
      <c r="A665" s="33"/>
      <c r="B665" s="245"/>
      <c r="C665" s="246"/>
      <c r="D665" s="246"/>
      <c r="E665" s="246"/>
      <c r="F665" s="246"/>
      <c r="G665" s="247"/>
      <c r="H665" s="40"/>
    </row>
    <row r="666" spans="1:8" x14ac:dyDescent="0.2">
      <c r="A666" s="28"/>
      <c r="B666" s="29"/>
      <c r="C666" s="30" t="s">
        <v>1091</v>
      </c>
      <c r="D666" s="31" t="s">
        <v>91</v>
      </c>
      <c r="E666" s="51" t="e">
        <f>'ФОРМА КОММЕРЧЕСКОГО ПРЕДЛОЖЕНИЯ'!#REF!</f>
        <v>#REF!</v>
      </c>
      <c r="F666" s="31"/>
      <c r="G666" s="31"/>
      <c r="H666" s="32" t="e">
        <f>H663*E666</f>
        <v>#REF!</v>
      </c>
    </row>
    <row r="667" spans="1:8" x14ac:dyDescent="0.2">
      <c r="A667" s="35"/>
      <c r="B667" s="36"/>
      <c r="C667" s="37" t="s">
        <v>173</v>
      </c>
      <c r="D667" s="38" t="s">
        <v>91</v>
      </c>
      <c r="E667" s="38"/>
      <c r="F667" s="38"/>
      <c r="G667" s="38"/>
      <c r="H667" s="39" t="e">
        <f>H666+H663</f>
        <v>#REF!</v>
      </c>
    </row>
  </sheetData>
  <mergeCells count="163">
    <mergeCell ref="B658:G658"/>
    <mergeCell ref="B659:G659"/>
    <mergeCell ref="B662:G662"/>
    <mergeCell ref="B664:G664"/>
    <mergeCell ref="B665:G665"/>
    <mergeCell ref="A240:H240"/>
    <mergeCell ref="B638:G638"/>
    <mergeCell ref="B639:G639"/>
    <mergeCell ref="B642:G642"/>
    <mergeCell ref="B644:G644"/>
    <mergeCell ref="E595:F595"/>
    <mergeCell ref="E597:F597"/>
    <mergeCell ref="E601:F601"/>
    <mergeCell ref="B645:G645"/>
    <mergeCell ref="B650:G650"/>
    <mergeCell ref="E610:F610"/>
    <mergeCell ref="B618:G618"/>
    <mergeCell ref="B626:G626"/>
    <mergeCell ref="B627:G627"/>
    <mergeCell ref="B628:G628"/>
    <mergeCell ref="B630:G630"/>
    <mergeCell ref="E538:F538"/>
    <mergeCell ref="E547:F547"/>
    <mergeCell ref="E555:F555"/>
    <mergeCell ref="E562:F562"/>
    <mergeCell ref="E570:F570"/>
    <mergeCell ref="E577:F577"/>
    <mergeCell ref="B585:G585"/>
    <mergeCell ref="B593:G593"/>
    <mergeCell ref="B594:G594"/>
    <mergeCell ref="E496:F496"/>
    <mergeCell ref="E503:F503"/>
    <mergeCell ref="B505:G505"/>
    <mergeCell ref="B513:G513"/>
    <mergeCell ref="B514:G514"/>
    <mergeCell ref="E515:F515"/>
    <mergeCell ref="E526:F526"/>
    <mergeCell ref="E536:F536"/>
    <mergeCell ref="E537:F537"/>
    <mergeCell ref="E465:F465"/>
    <mergeCell ref="B466:G466"/>
    <mergeCell ref="B474:G474"/>
    <mergeCell ref="B475:G475"/>
    <mergeCell ref="E476:F476"/>
    <mergeCell ref="E478:F478"/>
    <mergeCell ref="E480:F480"/>
    <mergeCell ref="E486:F486"/>
    <mergeCell ref="E487:F487"/>
    <mergeCell ref="E422:F422"/>
    <mergeCell ref="E427:F427"/>
    <mergeCell ref="E429:F429"/>
    <mergeCell ref="E431:F431"/>
    <mergeCell ref="E447:F447"/>
    <mergeCell ref="E448:F448"/>
    <mergeCell ref="E458:F458"/>
    <mergeCell ref="E459:F459"/>
    <mergeCell ref="E460:F460"/>
    <mergeCell ref="E367:F367"/>
    <mergeCell ref="E369:F369"/>
    <mergeCell ref="E374:F374"/>
    <mergeCell ref="E379:F379"/>
    <mergeCell ref="E388:F388"/>
    <mergeCell ref="E394:F394"/>
    <mergeCell ref="E395:F395"/>
    <mergeCell ref="E407:F407"/>
    <mergeCell ref="E416:F416"/>
    <mergeCell ref="B346:G346"/>
    <mergeCell ref="B347:G347"/>
    <mergeCell ref="E348:F348"/>
    <mergeCell ref="E354:F354"/>
    <mergeCell ref="E355:F355"/>
    <mergeCell ref="E356:F356"/>
    <mergeCell ref="B357:G357"/>
    <mergeCell ref="B365:G365"/>
    <mergeCell ref="B366:G366"/>
    <mergeCell ref="E288:F288"/>
    <mergeCell ref="E289:F289"/>
    <mergeCell ref="E299:F299"/>
    <mergeCell ref="E305:F305"/>
    <mergeCell ref="E314:F314"/>
    <mergeCell ref="E323:F323"/>
    <mergeCell ref="E328:F328"/>
    <mergeCell ref="E329:F329"/>
    <mergeCell ref="B338:G338"/>
    <mergeCell ref="B246:G246"/>
    <mergeCell ref="E247:F247"/>
    <mergeCell ref="E256:F256"/>
    <mergeCell ref="E257:F257"/>
    <mergeCell ref="E258:F258"/>
    <mergeCell ref="E260:F260"/>
    <mergeCell ref="E261:F261"/>
    <mergeCell ref="E262:F262"/>
    <mergeCell ref="E287:F287"/>
    <mergeCell ref="A241:A242"/>
    <mergeCell ref="B241:B242"/>
    <mergeCell ref="C241:C242"/>
    <mergeCell ref="D241:D242"/>
    <mergeCell ref="E241:F241"/>
    <mergeCell ref="G241:G242"/>
    <mergeCell ref="H241:H242"/>
    <mergeCell ref="B244:G244"/>
    <mergeCell ref="B245:G245"/>
    <mergeCell ref="A9:A10"/>
    <mergeCell ref="B9:B10"/>
    <mergeCell ref="C9:C10"/>
    <mergeCell ref="D9:D10"/>
    <mergeCell ref="E9:F9"/>
    <mergeCell ref="G9:G10"/>
    <mergeCell ref="A1:H1"/>
    <mergeCell ref="A3:H3"/>
    <mergeCell ref="A4:H4"/>
    <mergeCell ref="A5:H5"/>
    <mergeCell ref="A6:H6"/>
    <mergeCell ref="A7:H7"/>
    <mergeCell ref="E23:F23"/>
    <mergeCell ref="E26:F26"/>
    <mergeCell ref="E30:F30"/>
    <mergeCell ref="E32:F32"/>
    <mergeCell ref="E35:F35"/>
    <mergeCell ref="E36:F36"/>
    <mergeCell ref="H9:H10"/>
    <mergeCell ref="B12:G12"/>
    <mergeCell ref="B13:G13"/>
    <mergeCell ref="B14:G14"/>
    <mergeCell ref="E15:F15"/>
    <mergeCell ref="E17:F17"/>
    <mergeCell ref="E65:F65"/>
    <mergeCell ref="B73:G73"/>
    <mergeCell ref="B81:G81"/>
    <mergeCell ref="B82:G82"/>
    <mergeCell ref="E83:F83"/>
    <mergeCell ref="E105:F105"/>
    <mergeCell ref="E39:F39"/>
    <mergeCell ref="E41:F41"/>
    <mergeCell ref="B46:G46"/>
    <mergeCell ref="B54:G54"/>
    <mergeCell ref="B55:G55"/>
    <mergeCell ref="E56:F56"/>
    <mergeCell ref="E149:F149"/>
    <mergeCell ref="E156:F156"/>
    <mergeCell ref="E164:F164"/>
    <mergeCell ref="B171:G171"/>
    <mergeCell ref="B179:G179"/>
    <mergeCell ref="B180:G180"/>
    <mergeCell ref="E116:F116"/>
    <mergeCell ref="E125:F125"/>
    <mergeCell ref="E126:F126"/>
    <mergeCell ref="E139:F139"/>
    <mergeCell ref="E140:F140"/>
    <mergeCell ref="E141:F141"/>
    <mergeCell ref="B236:G236"/>
    <mergeCell ref="B219:G219"/>
    <mergeCell ref="B221:G221"/>
    <mergeCell ref="B229:G229"/>
    <mergeCell ref="B230:G230"/>
    <mergeCell ref="B233:G233"/>
    <mergeCell ref="B235:G235"/>
    <mergeCell ref="E181:F181"/>
    <mergeCell ref="E189:F189"/>
    <mergeCell ref="E200:F200"/>
    <mergeCell ref="B209:G209"/>
    <mergeCell ref="B217:G217"/>
    <mergeCell ref="B218:G218"/>
  </mergeCells>
  <pageMargins left="0.59" right="0.39" top="0.49" bottom="0.48" header="0.24" footer="0.23"/>
  <pageSetup paperSize="9" scale="85" orientation="portrait" verticalDpi="0" r:id="rId1"/>
  <headerFooter>
    <oddHeader>&amp;Ц&amp;LПРОГРАММНЫЙ КОМПЛЕКС TNQURILISH 5.0&amp;C &amp;R 21-422-782</oddHeader>
    <oddFooter xml:space="preserve">&amp;L&amp;7 &amp;CСтраница &amp;P&amp;R&amp;7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31"/>
  <sheetViews>
    <sheetView showGridLines="0" topLeftCell="A4" zoomScale="110" zoomScaleNormal="110" workbookViewId="0">
      <pane xSplit="8" ySplit="6" topLeftCell="I361" activePane="bottomRight" state="frozen"/>
      <selection activeCell="A4" sqref="A4"/>
      <selection pane="topRight" activeCell="I4" sqref="I4"/>
      <selection pane="bottomLeft" activeCell="A10" sqref="A10"/>
      <selection pane="bottomRight" activeCell="J7" sqref="J7"/>
    </sheetView>
  </sheetViews>
  <sheetFormatPr defaultColWidth="8.83203125" defaultRowHeight="12.75" x14ac:dyDescent="0.2"/>
  <cols>
    <col min="1" max="1" width="6.5" style="1" customWidth="1"/>
    <col min="2" max="2" width="11.33203125" style="1" customWidth="1"/>
    <col min="3" max="3" width="35.5" style="97" customWidth="1"/>
    <col min="4" max="4" width="9" style="1" customWidth="1"/>
    <col min="5" max="5" width="11.6640625" style="1" customWidth="1"/>
    <col min="6" max="6" width="9.5" style="1" customWidth="1"/>
    <col min="7" max="7" width="14.33203125" style="1" customWidth="1"/>
    <col min="8" max="8" width="18.1640625" style="1" customWidth="1"/>
    <col min="9" max="9" width="17.6640625" style="101" customWidth="1"/>
    <col min="10" max="10" width="15.83203125" style="1" customWidth="1"/>
    <col min="11" max="16384" width="8.83203125" style="1"/>
  </cols>
  <sheetData>
    <row r="1" spans="1:10" x14ac:dyDescent="0.2">
      <c r="A1" s="240"/>
      <c r="B1" s="240"/>
      <c r="C1" s="240"/>
      <c r="D1" s="240"/>
      <c r="E1" s="240"/>
      <c r="F1" s="240"/>
      <c r="G1" s="240"/>
      <c r="H1" s="240"/>
    </row>
    <row r="2" spans="1:10" x14ac:dyDescent="0.2">
      <c r="A2" s="17"/>
      <c r="B2" s="17"/>
      <c r="C2" s="94"/>
      <c r="D2" s="17"/>
      <c r="E2" s="17"/>
      <c r="F2" s="17"/>
      <c r="G2" s="17"/>
      <c r="H2" s="17"/>
    </row>
    <row r="3" spans="1:10" ht="15.75" customHeight="1" x14ac:dyDescent="0.2">
      <c r="A3" s="240" t="s">
        <v>377</v>
      </c>
      <c r="B3" s="240"/>
      <c r="C3" s="240"/>
      <c r="D3" s="240"/>
      <c r="E3" s="240"/>
      <c r="F3" s="240"/>
      <c r="G3" s="240"/>
      <c r="H3" s="240"/>
    </row>
    <row r="4" spans="1:10" ht="28.5" customHeight="1" x14ac:dyDescent="0.2">
      <c r="A4" s="240" t="s">
        <v>376</v>
      </c>
      <c r="B4" s="240"/>
      <c r="C4" s="240"/>
      <c r="D4" s="240"/>
      <c r="E4" s="240"/>
      <c r="F4" s="240"/>
      <c r="G4" s="240"/>
      <c r="H4" s="240"/>
    </row>
    <row r="5" spans="1:10" x14ac:dyDescent="0.2">
      <c r="A5" s="241"/>
      <c r="B5" s="241"/>
      <c r="C5" s="241"/>
      <c r="D5" s="241"/>
      <c r="E5" s="241"/>
      <c r="F5" s="241"/>
      <c r="G5" s="241"/>
      <c r="H5" s="241"/>
    </row>
    <row r="6" spans="1:10" x14ac:dyDescent="0.2">
      <c r="A6" s="240"/>
      <c r="B6" s="240"/>
      <c r="C6" s="240"/>
      <c r="D6" s="240"/>
      <c r="E6" s="240"/>
      <c r="F6" s="240"/>
      <c r="G6" s="240"/>
      <c r="H6" s="240"/>
    </row>
    <row r="7" spans="1:10" x14ac:dyDescent="0.2">
      <c r="A7" s="249" t="s">
        <v>1089</v>
      </c>
      <c r="B7" s="250"/>
      <c r="C7" s="250"/>
      <c r="D7" s="250"/>
      <c r="E7" s="250"/>
      <c r="F7" s="250"/>
      <c r="G7" s="250"/>
      <c r="H7" s="251"/>
      <c r="J7" s="1" t="s">
        <v>1088</v>
      </c>
    </row>
    <row r="8" spans="1:10" ht="21" customHeight="1" x14ac:dyDescent="0.2">
      <c r="A8" s="252"/>
      <c r="B8" s="253"/>
      <c r="C8" s="253"/>
      <c r="D8" s="253"/>
      <c r="E8" s="253"/>
      <c r="F8" s="253"/>
      <c r="G8" s="253"/>
      <c r="H8" s="254"/>
      <c r="J8" s="84">
        <v>15938.35</v>
      </c>
    </row>
    <row r="9" spans="1:10" x14ac:dyDescent="0.2">
      <c r="A9" s="236" t="s">
        <v>0</v>
      </c>
      <c r="B9" s="236" t="s">
        <v>1</v>
      </c>
      <c r="C9" s="236" t="s">
        <v>375</v>
      </c>
      <c r="D9" s="236" t="s">
        <v>2</v>
      </c>
      <c r="E9" s="238" t="s">
        <v>3</v>
      </c>
      <c r="F9" s="239"/>
      <c r="G9" s="236" t="s">
        <v>4</v>
      </c>
      <c r="H9" s="236" t="s">
        <v>5</v>
      </c>
    </row>
    <row r="10" spans="1:10" ht="22.5" x14ac:dyDescent="0.2">
      <c r="A10" s="237"/>
      <c r="B10" s="237"/>
      <c r="C10" s="237"/>
      <c r="D10" s="237"/>
      <c r="E10" s="7" t="s">
        <v>374</v>
      </c>
      <c r="F10" s="7" t="s">
        <v>373</v>
      </c>
      <c r="G10" s="237"/>
      <c r="H10" s="237"/>
    </row>
    <row r="11" spans="1:10" x14ac:dyDescent="0.2">
      <c r="A11" s="56">
        <v>1</v>
      </c>
      <c r="B11" s="7">
        <v>2</v>
      </c>
      <c r="C11" s="7">
        <v>3</v>
      </c>
      <c r="D11" s="7">
        <v>4</v>
      </c>
      <c r="E11" s="7">
        <v>5</v>
      </c>
      <c r="F11" s="7">
        <v>6</v>
      </c>
      <c r="G11" s="7">
        <v>7</v>
      </c>
      <c r="H11" s="7">
        <v>8</v>
      </c>
    </row>
    <row r="12" spans="1:10" x14ac:dyDescent="0.2">
      <c r="A12" s="56"/>
      <c r="B12" s="231"/>
      <c r="C12" s="232"/>
      <c r="D12" s="232"/>
      <c r="E12" s="232"/>
      <c r="F12" s="232"/>
      <c r="G12" s="233"/>
      <c r="H12" s="7"/>
    </row>
    <row r="13" spans="1:10" x14ac:dyDescent="0.2">
      <c r="A13" s="56"/>
      <c r="B13" s="231"/>
      <c r="C13" s="232"/>
      <c r="D13" s="232"/>
      <c r="E13" s="232"/>
      <c r="F13" s="232"/>
      <c r="G13" s="233"/>
      <c r="H13" s="7"/>
    </row>
    <row r="14" spans="1:10" ht="12.75" customHeight="1" x14ac:dyDescent="0.2">
      <c r="A14" s="64"/>
      <c r="B14" s="65" t="s">
        <v>861</v>
      </c>
      <c r="C14" s="95"/>
      <c r="D14" s="66"/>
      <c r="E14" s="66"/>
      <c r="F14" s="66"/>
      <c r="G14" s="67"/>
      <c r="H14" s="68"/>
    </row>
    <row r="15" spans="1:10" ht="22.5" x14ac:dyDescent="0.2">
      <c r="A15" s="69" t="s">
        <v>6</v>
      </c>
      <c r="B15" s="70" t="s">
        <v>553</v>
      </c>
      <c r="C15" s="16" t="s">
        <v>862</v>
      </c>
      <c r="D15" s="71" t="s">
        <v>194</v>
      </c>
      <c r="E15" s="72">
        <v>0.14568</v>
      </c>
      <c r="F15" s="73"/>
      <c r="G15" s="74">
        <v>2026231.1</v>
      </c>
      <c r="H15" s="75">
        <v>295181.34999999998</v>
      </c>
    </row>
    <row r="16" spans="1:10" ht="22.5" x14ac:dyDescent="0.2">
      <c r="A16" s="76" t="s">
        <v>368</v>
      </c>
      <c r="B16" s="77" t="s">
        <v>7</v>
      </c>
      <c r="C16" s="12" t="s">
        <v>8</v>
      </c>
      <c r="D16" s="78" t="s">
        <v>9</v>
      </c>
      <c r="E16" s="79">
        <v>118</v>
      </c>
      <c r="F16" s="79">
        <v>17.190239999999999</v>
      </c>
      <c r="G16" s="80">
        <f>J8</f>
        <v>15938.35</v>
      </c>
      <c r="H16" s="81">
        <f>F16*G16</f>
        <v>273984.06170399999</v>
      </c>
    </row>
    <row r="17" spans="1:8" ht="33.75" x14ac:dyDescent="0.2">
      <c r="A17" s="69" t="s">
        <v>13</v>
      </c>
      <c r="B17" s="70" t="s">
        <v>339</v>
      </c>
      <c r="C17" s="16" t="s">
        <v>338</v>
      </c>
      <c r="D17" s="71" t="s">
        <v>194</v>
      </c>
      <c r="E17" s="72">
        <v>0.14568</v>
      </c>
      <c r="F17" s="73"/>
      <c r="G17" s="74">
        <v>1519673.33</v>
      </c>
      <c r="H17" s="75">
        <v>221386.01</v>
      </c>
    </row>
    <row r="18" spans="1:8" ht="22.5" x14ac:dyDescent="0.2">
      <c r="A18" s="76" t="s">
        <v>365</v>
      </c>
      <c r="B18" s="77" t="s">
        <v>7</v>
      </c>
      <c r="C18" s="12" t="s">
        <v>8</v>
      </c>
      <c r="D18" s="78" t="s">
        <v>9</v>
      </c>
      <c r="E18" s="79">
        <v>88.5</v>
      </c>
      <c r="F18" s="79">
        <v>12.89268</v>
      </c>
      <c r="G18" s="80">
        <f>J8</f>
        <v>15938.35</v>
      </c>
      <c r="H18" s="81">
        <f>F18*G18</f>
        <v>205488.04627800002</v>
      </c>
    </row>
    <row r="19" spans="1:8" ht="45" x14ac:dyDescent="0.2">
      <c r="A19" s="69" t="s">
        <v>16</v>
      </c>
      <c r="B19" s="70" t="s">
        <v>336</v>
      </c>
      <c r="C19" s="16" t="s">
        <v>863</v>
      </c>
      <c r="D19" s="71" t="s">
        <v>194</v>
      </c>
      <c r="E19" s="72">
        <v>0.14568</v>
      </c>
      <c r="F19" s="73"/>
      <c r="G19" s="74">
        <v>456386.48</v>
      </c>
      <c r="H19" s="75">
        <v>66486.36</v>
      </c>
    </row>
    <row r="20" spans="1:8" ht="22.5" x14ac:dyDescent="0.2">
      <c r="A20" s="76" t="s">
        <v>358</v>
      </c>
      <c r="B20" s="77" t="s">
        <v>7</v>
      </c>
      <c r="C20" s="12" t="s">
        <v>8</v>
      </c>
      <c r="D20" s="78" t="s">
        <v>9</v>
      </c>
      <c r="E20" s="79">
        <v>12.53</v>
      </c>
      <c r="F20" s="79">
        <v>1.8253699999999999</v>
      </c>
      <c r="G20" s="80">
        <f>J8</f>
        <v>15938.35</v>
      </c>
      <c r="H20" s="81">
        <f>F20*G20</f>
        <v>29093.3859395</v>
      </c>
    </row>
    <row r="21" spans="1:8" x14ac:dyDescent="0.2">
      <c r="A21" s="76" t="s">
        <v>357</v>
      </c>
      <c r="B21" s="77" t="s">
        <v>191</v>
      </c>
      <c r="C21" s="12" t="s">
        <v>190</v>
      </c>
      <c r="D21" s="78" t="s">
        <v>9</v>
      </c>
      <c r="E21" s="79">
        <v>3.04</v>
      </c>
      <c r="F21" s="79">
        <v>0.44286700000000001</v>
      </c>
      <c r="G21" s="80">
        <v>0</v>
      </c>
      <c r="H21" s="81">
        <v>0</v>
      </c>
    </row>
    <row r="22" spans="1:8" ht="45" x14ac:dyDescent="0.2">
      <c r="A22" s="76" t="s">
        <v>864</v>
      </c>
      <c r="B22" s="77" t="s">
        <v>32</v>
      </c>
      <c r="C22" s="12" t="s">
        <v>33</v>
      </c>
      <c r="D22" s="78" t="s">
        <v>12</v>
      </c>
      <c r="E22" s="79">
        <v>3.04</v>
      </c>
      <c r="F22" s="79">
        <v>0.44286700000000001</v>
      </c>
      <c r="G22" s="80">
        <v>76681</v>
      </c>
      <c r="H22" s="81">
        <v>33959.480000000003</v>
      </c>
    </row>
    <row r="23" spans="1:8" x14ac:dyDescent="0.2">
      <c r="A23" s="76" t="s">
        <v>865</v>
      </c>
      <c r="B23" s="77" t="s">
        <v>65</v>
      </c>
      <c r="C23" s="12" t="s">
        <v>66</v>
      </c>
      <c r="D23" s="78" t="s">
        <v>12</v>
      </c>
      <c r="E23" s="79">
        <v>12.18</v>
      </c>
      <c r="F23" s="79">
        <v>1.7743819999999999</v>
      </c>
      <c r="G23" s="80">
        <v>666.5</v>
      </c>
      <c r="H23" s="81">
        <v>1182.6300000000001</v>
      </c>
    </row>
    <row r="24" spans="1:8" ht="22.5" x14ac:dyDescent="0.2">
      <c r="A24" s="69" t="s">
        <v>19</v>
      </c>
      <c r="B24" s="70" t="s">
        <v>866</v>
      </c>
      <c r="C24" s="16" t="s">
        <v>867</v>
      </c>
      <c r="D24" s="71" t="s">
        <v>194</v>
      </c>
      <c r="E24" s="72">
        <v>8.0000000000000002E-3</v>
      </c>
      <c r="F24" s="73"/>
      <c r="G24" s="74">
        <v>3097952.24</v>
      </c>
      <c r="H24" s="75">
        <v>24783.62</v>
      </c>
    </row>
    <row r="25" spans="1:8" ht="22.5" x14ac:dyDescent="0.2">
      <c r="A25" s="76" t="s">
        <v>354</v>
      </c>
      <c r="B25" s="77" t="s">
        <v>7</v>
      </c>
      <c r="C25" s="12" t="s">
        <v>8</v>
      </c>
      <c r="D25" s="78" t="s">
        <v>9</v>
      </c>
      <c r="E25" s="79">
        <v>180</v>
      </c>
      <c r="F25" s="79">
        <v>1.44</v>
      </c>
      <c r="G25" s="80">
        <f>J8</f>
        <v>15938.35</v>
      </c>
      <c r="H25" s="81">
        <f>F25*G25</f>
        <v>22951.223999999998</v>
      </c>
    </row>
    <row r="26" spans="1:8" x14ac:dyDescent="0.2">
      <c r="A26" s="76" t="s">
        <v>353</v>
      </c>
      <c r="B26" s="77" t="s">
        <v>191</v>
      </c>
      <c r="C26" s="12" t="s">
        <v>190</v>
      </c>
      <c r="D26" s="78" t="s">
        <v>9</v>
      </c>
      <c r="E26" s="79">
        <v>18.13</v>
      </c>
      <c r="F26" s="79">
        <v>0.14504</v>
      </c>
      <c r="G26" s="80">
        <v>0</v>
      </c>
      <c r="H26" s="81">
        <v>0</v>
      </c>
    </row>
    <row r="27" spans="1:8" ht="22.5" x14ac:dyDescent="0.2">
      <c r="A27" s="76" t="s">
        <v>352</v>
      </c>
      <c r="B27" s="77" t="s">
        <v>77</v>
      </c>
      <c r="C27" s="12" t="s">
        <v>78</v>
      </c>
      <c r="D27" s="78" t="s">
        <v>12</v>
      </c>
      <c r="E27" s="79">
        <v>0.13</v>
      </c>
      <c r="F27" s="79">
        <v>1.0399999999999999E-3</v>
      </c>
      <c r="G27" s="80">
        <v>54548</v>
      </c>
      <c r="H27" s="81">
        <v>56.73</v>
      </c>
    </row>
    <row r="28" spans="1:8" x14ac:dyDescent="0.2">
      <c r="A28" s="76" t="s">
        <v>868</v>
      </c>
      <c r="B28" s="77" t="s">
        <v>775</v>
      </c>
      <c r="C28" s="12" t="s">
        <v>776</v>
      </c>
      <c r="D28" s="78" t="s">
        <v>94</v>
      </c>
      <c r="E28" s="79">
        <v>102</v>
      </c>
      <c r="F28" s="79">
        <v>0.81599999999999995</v>
      </c>
      <c r="G28" s="80">
        <v>0</v>
      </c>
      <c r="H28" s="81">
        <v>0</v>
      </c>
    </row>
    <row r="29" spans="1:8" ht="22.5" x14ac:dyDescent="0.2">
      <c r="A29" s="69" t="s">
        <v>22</v>
      </c>
      <c r="B29" s="70" t="s">
        <v>556</v>
      </c>
      <c r="C29" s="16" t="s">
        <v>557</v>
      </c>
      <c r="D29" s="71" t="s">
        <v>194</v>
      </c>
      <c r="E29" s="72">
        <v>8.1600000000000006E-3</v>
      </c>
      <c r="F29" s="73"/>
      <c r="G29" s="74">
        <v>33158414.399999999</v>
      </c>
      <c r="H29" s="75">
        <v>270572.65999999997</v>
      </c>
    </row>
    <row r="30" spans="1:8" ht="22.5" x14ac:dyDescent="0.2">
      <c r="A30" s="76" t="s">
        <v>349</v>
      </c>
      <c r="B30" s="77" t="s">
        <v>7</v>
      </c>
      <c r="C30" s="12" t="s">
        <v>8</v>
      </c>
      <c r="D30" s="78" t="s">
        <v>9</v>
      </c>
      <c r="E30" s="79">
        <v>301.70999999999998</v>
      </c>
      <c r="F30" s="79">
        <v>2.461954</v>
      </c>
      <c r="G30" s="80">
        <f>J8</f>
        <v>15938.35</v>
      </c>
      <c r="H30" s="81">
        <f>F30*G30</f>
        <v>39239.484535900003</v>
      </c>
    </row>
    <row r="31" spans="1:8" x14ac:dyDescent="0.2">
      <c r="A31" s="76" t="s">
        <v>869</v>
      </c>
      <c r="B31" s="77" t="s">
        <v>191</v>
      </c>
      <c r="C31" s="12" t="s">
        <v>190</v>
      </c>
      <c r="D31" s="78" t="s">
        <v>9</v>
      </c>
      <c r="E31" s="79">
        <v>41.12</v>
      </c>
      <c r="F31" s="79">
        <v>0.33553899999999998</v>
      </c>
      <c r="G31" s="80">
        <v>0</v>
      </c>
      <c r="H31" s="81">
        <v>0</v>
      </c>
    </row>
    <row r="32" spans="1:8" x14ac:dyDescent="0.2">
      <c r="A32" s="76" t="s">
        <v>870</v>
      </c>
      <c r="B32" s="77" t="s">
        <v>10</v>
      </c>
      <c r="C32" s="12" t="s">
        <v>11</v>
      </c>
      <c r="D32" s="78" t="s">
        <v>12</v>
      </c>
      <c r="E32" s="79">
        <v>17.57</v>
      </c>
      <c r="F32" s="79">
        <v>0.143371</v>
      </c>
      <c r="G32" s="80">
        <v>72437</v>
      </c>
      <c r="H32" s="81">
        <v>10385.370000000001</v>
      </c>
    </row>
    <row r="33" spans="1:9" ht="45" x14ac:dyDescent="0.2">
      <c r="A33" s="76" t="s">
        <v>871</v>
      </c>
      <c r="B33" s="77" t="s">
        <v>504</v>
      </c>
      <c r="C33" s="12" t="s">
        <v>505</v>
      </c>
      <c r="D33" s="78" t="s">
        <v>12</v>
      </c>
      <c r="E33" s="79">
        <v>23.55</v>
      </c>
      <c r="F33" s="79">
        <v>0.19216800000000001</v>
      </c>
      <c r="G33" s="80">
        <v>16377.84</v>
      </c>
      <c r="H33" s="81">
        <v>3147.3</v>
      </c>
    </row>
    <row r="34" spans="1:9" x14ac:dyDescent="0.2">
      <c r="A34" s="76" t="s">
        <v>872</v>
      </c>
      <c r="B34" s="77" t="s">
        <v>104</v>
      </c>
      <c r="C34" s="12" t="s">
        <v>105</v>
      </c>
      <c r="D34" s="78" t="s">
        <v>94</v>
      </c>
      <c r="E34" s="79">
        <v>21</v>
      </c>
      <c r="F34" s="79">
        <v>0.17136000000000001</v>
      </c>
      <c r="G34" s="80">
        <v>0</v>
      </c>
      <c r="H34" s="81">
        <v>0</v>
      </c>
    </row>
    <row r="35" spans="1:9" ht="22.5" x14ac:dyDescent="0.2">
      <c r="A35" s="76" t="s">
        <v>873</v>
      </c>
      <c r="B35" s="77" t="s">
        <v>506</v>
      </c>
      <c r="C35" s="12" t="s">
        <v>507</v>
      </c>
      <c r="D35" s="78" t="s">
        <v>94</v>
      </c>
      <c r="E35" s="79">
        <v>80</v>
      </c>
      <c r="F35" s="79">
        <v>0.65280000000000005</v>
      </c>
      <c r="G35" s="98">
        <v>65000</v>
      </c>
      <c r="H35" s="81">
        <f>G35*F35</f>
        <v>42432</v>
      </c>
    </row>
    <row r="36" spans="1:9" ht="45" x14ac:dyDescent="0.2">
      <c r="A36" s="76" t="s">
        <v>874</v>
      </c>
      <c r="B36" s="77" t="s">
        <v>558</v>
      </c>
      <c r="C36" s="12" t="s">
        <v>559</v>
      </c>
      <c r="D36" s="78" t="s">
        <v>97</v>
      </c>
      <c r="E36" s="79">
        <v>21.4</v>
      </c>
      <c r="F36" s="79">
        <v>0.174624</v>
      </c>
      <c r="G36" s="98">
        <v>750000</v>
      </c>
      <c r="H36" s="81">
        <f>G36*F36</f>
        <v>130968</v>
      </c>
    </row>
    <row r="37" spans="1:9" ht="22.5" x14ac:dyDescent="0.2">
      <c r="A37" s="76" t="s">
        <v>875</v>
      </c>
      <c r="B37" s="77" t="s">
        <v>498</v>
      </c>
      <c r="C37" s="12" t="s">
        <v>499</v>
      </c>
      <c r="D37" s="78" t="s">
        <v>94</v>
      </c>
      <c r="E37" s="79">
        <v>58</v>
      </c>
      <c r="F37" s="79">
        <v>0.47327999999999998</v>
      </c>
      <c r="G37" s="98">
        <v>87400</v>
      </c>
      <c r="H37" s="81">
        <f>G37*F37</f>
        <v>41364.671999999999</v>
      </c>
    </row>
    <row r="38" spans="1:9" ht="33.75" x14ac:dyDescent="0.2">
      <c r="A38" s="69" t="s">
        <v>25</v>
      </c>
      <c r="B38" s="70" t="s">
        <v>561</v>
      </c>
      <c r="C38" s="16" t="s">
        <v>876</v>
      </c>
      <c r="D38" s="71" t="s">
        <v>97</v>
      </c>
      <c r="E38" s="72">
        <v>0.5292</v>
      </c>
      <c r="F38" s="73"/>
      <c r="G38" s="74">
        <v>627395.07999999996</v>
      </c>
      <c r="H38" s="75">
        <v>332022.40999999997</v>
      </c>
    </row>
    <row r="39" spans="1:9" ht="22.5" x14ac:dyDescent="0.2">
      <c r="A39" s="76" t="s">
        <v>346</v>
      </c>
      <c r="B39" s="77" t="s">
        <v>7</v>
      </c>
      <c r="C39" s="12" t="s">
        <v>8</v>
      </c>
      <c r="D39" s="78" t="s">
        <v>9</v>
      </c>
      <c r="E39" s="79">
        <v>33.68</v>
      </c>
      <c r="F39" s="79">
        <v>17.823456</v>
      </c>
      <c r="G39" s="80">
        <f>J8</f>
        <v>15938.35</v>
      </c>
      <c r="H39" s="81">
        <f>F39*G39</f>
        <v>284076.47993760003</v>
      </c>
    </row>
    <row r="40" spans="1:9" x14ac:dyDescent="0.2">
      <c r="A40" s="76" t="s">
        <v>345</v>
      </c>
      <c r="B40" s="77" t="s">
        <v>191</v>
      </c>
      <c r="C40" s="12" t="s">
        <v>190</v>
      </c>
      <c r="D40" s="78" t="s">
        <v>9</v>
      </c>
      <c r="E40" s="79">
        <v>2.29</v>
      </c>
      <c r="F40" s="79">
        <v>1.2118679999999999</v>
      </c>
      <c r="G40" s="80">
        <v>0</v>
      </c>
      <c r="H40" s="99">
        <v>0</v>
      </c>
      <c r="I40" s="114"/>
    </row>
    <row r="41" spans="1:9" ht="22.5" x14ac:dyDescent="0.2">
      <c r="A41" s="76" t="s">
        <v>877</v>
      </c>
      <c r="B41" s="77" t="s">
        <v>68</v>
      </c>
      <c r="C41" s="12" t="s">
        <v>69</v>
      </c>
      <c r="D41" s="78" t="s">
        <v>12</v>
      </c>
      <c r="E41" s="79">
        <v>2.44</v>
      </c>
      <c r="F41" s="79">
        <v>1.291248</v>
      </c>
      <c r="G41" s="80">
        <v>4656</v>
      </c>
      <c r="H41" s="99">
        <v>6012.05</v>
      </c>
      <c r="I41" s="114"/>
    </row>
    <row r="42" spans="1:9" x14ac:dyDescent="0.2">
      <c r="A42" s="76" t="s">
        <v>878</v>
      </c>
      <c r="B42" s="77" t="s">
        <v>121</v>
      </c>
      <c r="C42" s="12" t="s">
        <v>122</v>
      </c>
      <c r="D42" s="78" t="s">
        <v>97</v>
      </c>
      <c r="E42" s="79">
        <v>3.0000000000000001E-3</v>
      </c>
      <c r="F42" s="79">
        <v>1.588E-3</v>
      </c>
      <c r="G42" s="98">
        <v>14900000</v>
      </c>
      <c r="H42" s="99">
        <f>G42*F42</f>
        <v>23661.200000000001</v>
      </c>
      <c r="I42" s="114"/>
    </row>
    <row r="43" spans="1:9" ht="22.5" x14ac:dyDescent="0.2">
      <c r="A43" s="76" t="s">
        <v>879</v>
      </c>
      <c r="B43" s="77" t="s">
        <v>170</v>
      </c>
      <c r="C43" s="12" t="s">
        <v>171</v>
      </c>
      <c r="D43" s="78" t="s">
        <v>143</v>
      </c>
      <c r="E43" s="79">
        <v>0.01</v>
      </c>
      <c r="F43" s="79">
        <v>5.2919999999999998E-3</v>
      </c>
      <c r="G43" s="98">
        <v>65000</v>
      </c>
      <c r="H43" s="99">
        <f>G43*F43</f>
        <v>343.97999999999996</v>
      </c>
      <c r="I43" s="114"/>
    </row>
    <row r="44" spans="1:9" ht="22.5" x14ac:dyDescent="0.2">
      <c r="A44" s="69" t="s">
        <v>28</v>
      </c>
      <c r="B44" s="70" t="s">
        <v>880</v>
      </c>
      <c r="C44" s="16" t="s">
        <v>881</v>
      </c>
      <c r="D44" s="71" t="s">
        <v>97</v>
      </c>
      <c r="E44" s="72">
        <v>0.152</v>
      </c>
      <c r="F44" s="73"/>
      <c r="G44" s="82">
        <f>'ФОРМА КОММЕРЧЕСКОГО ПРЕДЛОЖЕНИЯ'!D4</f>
        <v>23000000</v>
      </c>
      <c r="H44" s="75">
        <f>G44*E44</f>
        <v>3496000</v>
      </c>
    </row>
    <row r="45" spans="1:9" ht="22.5" x14ac:dyDescent="0.2">
      <c r="A45" s="69" t="s">
        <v>31</v>
      </c>
      <c r="B45" s="70" t="s">
        <v>882</v>
      </c>
      <c r="C45" s="16" t="s">
        <v>883</v>
      </c>
      <c r="D45" s="71" t="s">
        <v>97</v>
      </c>
      <c r="E45" s="72">
        <v>0.37719999999999998</v>
      </c>
      <c r="F45" s="73"/>
      <c r="G45" s="82">
        <f>G44</f>
        <v>23000000</v>
      </c>
      <c r="H45" s="75">
        <f>G45*E45</f>
        <v>8675600</v>
      </c>
    </row>
    <row r="46" spans="1:9" ht="45" x14ac:dyDescent="0.2">
      <c r="A46" s="69" t="s">
        <v>34</v>
      </c>
      <c r="B46" s="70" t="s">
        <v>884</v>
      </c>
      <c r="C46" s="16" t="s">
        <v>885</v>
      </c>
      <c r="D46" s="71" t="s">
        <v>194</v>
      </c>
      <c r="E46" s="72">
        <v>1.5900000000000001E-2</v>
      </c>
      <c r="F46" s="73"/>
      <c r="G46" s="74">
        <v>17108043.739999998</v>
      </c>
      <c r="H46" s="75">
        <v>272015.74</v>
      </c>
    </row>
    <row r="47" spans="1:9" ht="22.5" x14ac:dyDescent="0.2">
      <c r="A47" s="76" t="s">
        <v>337</v>
      </c>
      <c r="B47" s="77" t="s">
        <v>7</v>
      </c>
      <c r="C47" s="12" t="s">
        <v>8</v>
      </c>
      <c r="D47" s="78" t="s">
        <v>9</v>
      </c>
      <c r="E47" s="79">
        <v>441.28</v>
      </c>
      <c r="F47" s="79">
        <v>7.0163520000000004</v>
      </c>
      <c r="G47" s="80">
        <f>J8</f>
        <v>15938.35</v>
      </c>
      <c r="H47" s="81">
        <f>F47*G47</f>
        <v>111829.07389920001</v>
      </c>
    </row>
    <row r="48" spans="1:9" x14ac:dyDescent="0.2">
      <c r="A48" s="76" t="s">
        <v>886</v>
      </c>
      <c r="B48" s="77" t="s">
        <v>191</v>
      </c>
      <c r="C48" s="12" t="s">
        <v>190</v>
      </c>
      <c r="D48" s="78" t="s">
        <v>9</v>
      </c>
      <c r="E48" s="79">
        <v>36.11</v>
      </c>
      <c r="F48" s="79">
        <v>0.57414900000000002</v>
      </c>
      <c r="G48" s="80">
        <v>0</v>
      </c>
      <c r="H48" s="81">
        <v>0</v>
      </c>
    </row>
    <row r="49" spans="1:9" x14ac:dyDescent="0.2">
      <c r="A49" s="76" t="s">
        <v>887</v>
      </c>
      <c r="B49" s="77" t="s">
        <v>20</v>
      </c>
      <c r="C49" s="12" t="s">
        <v>21</v>
      </c>
      <c r="D49" s="78" t="s">
        <v>12</v>
      </c>
      <c r="E49" s="79">
        <v>23.52</v>
      </c>
      <c r="F49" s="79">
        <v>0.37396800000000002</v>
      </c>
      <c r="G49" s="80">
        <v>1081</v>
      </c>
      <c r="H49" s="81">
        <v>404.26</v>
      </c>
    </row>
    <row r="50" spans="1:9" x14ac:dyDescent="0.2">
      <c r="A50" s="76" t="s">
        <v>888</v>
      </c>
      <c r="B50" s="77" t="s">
        <v>62</v>
      </c>
      <c r="C50" s="12" t="s">
        <v>63</v>
      </c>
      <c r="D50" s="78" t="s">
        <v>12</v>
      </c>
      <c r="E50" s="79">
        <v>1.1000000000000001</v>
      </c>
      <c r="F50" s="79">
        <v>1.7489999999999999E-2</v>
      </c>
      <c r="G50" s="80">
        <v>916</v>
      </c>
      <c r="H50" s="81">
        <v>16.02</v>
      </c>
    </row>
    <row r="51" spans="1:9" x14ac:dyDescent="0.2">
      <c r="A51" s="76" t="s">
        <v>889</v>
      </c>
      <c r="B51" s="77" t="s">
        <v>104</v>
      </c>
      <c r="C51" s="12" t="s">
        <v>105</v>
      </c>
      <c r="D51" s="78" t="s">
        <v>94</v>
      </c>
      <c r="E51" s="79">
        <v>1.75</v>
      </c>
      <c r="F51" s="79">
        <v>2.7824999999999999E-2</v>
      </c>
      <c r="G51" s="80">
        <v>0</v>
      </c>
      <c r="H51" s="81">
        <v>0</v>
      </c>
    </row>
    <row r="52" spans="1:9" x14ac:dyDescent="0.2">
      <c r="A52" s="76" t="s">
        <v>890</v>
      </c>
      <c r="B52" s="77" t="s">
        <v>108</v>
      </c>
      <c r="C52" s="12" t="s">
        <v>109</v>
      </c>
      <c r="D52" s="78" t="s">
        <v>97</v>
      </c>
      <c r="E52" s="79">
        <v>3.6999999999999998E-2</v>
      </c>
      <c r="F52" s="79">
        <v>5.8799999999999998E-4</v>
      </c>
      <c r="G52" s="80">
        <v>7200000</v>
      </c>
      <c r="H52" s="81">
        <v>4233.6000000000004</v>
      </c>
    </row>
    <row r="53" spans="1:9" ht="22.5" x14ac:dyDescent="0.2">
      <c r="A53" s="76" t="s">
        <v>891</v>
      </c>
      <c r="B53" s="77" t="s">
        <v>117</v>
      </c>
      <c r="C53" s="12" t="s">
        <v>118</v>
      </c>
      <c r="D53" s="78" t="s">
        <v>97</v>
      </c>
      <c r="E53" s="79">
        <v>0.04</v>
      </c>
      <c r="F53" s="79">
        <v>6.3599999999999996E-4</v>
      </c>
      <c r="G53" s="80">
        <v>9826089</v>
      </c>
      <c r="H53" s="99">
        <v>6249.39</v>
      </c>
      <c r="I53" s="114"/>
    </row>
    <row r="54" spans="1:9" x14ac:dyDescent="0.2">
      <c r="A54" s="76" t="s">
        <v>892</v>
      </c>
      <c r="B54" s="77" t="s">
        <v>127</v>
      </c>
      <c r="C54" s="12" t="s">
        <v>128</v>
      </c>
      <c r="D54" s="78" t="s">
        <v>114</v>
      </c>
      <c r="E54" s="79">
        <v>5.6</v>
      </c>
      <c r="F54" s="79">
        <v>8.9039999999999994E-2</v>
      </c>
      <c r="G54" s="80">
        <v>2500</v>
      </c>
      <c r="H54" s="99">
        <v>222.6</v>
      </c>
      <c r="I54" s="114"/>
    </row>
    <row r="55" spans="1:9" ht="56.25" x14ac:dyDescent="0.2">
      <c r="A55" s="76" t="s">
        <v>893</v>
      </c>
      <c r="B55" s="77" t="s">
        <v>129</v>
      </c>
      <c r="C55" s="12" t="s">
        <v>130</v>
      </c>
      <c r="D55" s="78" t="s">
        <v>94</v>
      </c>
      <c r="E55" s="79">
        <v>0.69</v>
      </c>
      <c r="F55" s="79">
        <v>1.0971E-2</v>
      </c>
      <c r="G55" s="98">
        <v>3300000</v>
      </c>
      <c r="H55" s="99">
        <f t="shared" ref="H55:H60" si="0">G55*F55</f>
        <v>36204.300000000003</v>
      </c>
      <c r="I55" s="114"/>
    </row>
    <row r="56" spans="1:9" ht="45" x14ac:dyDescent="0.2">
      <c r="A56" s="76" t="s">
        <v>894</v>
      </c>
      <c r="B56" s="77" t="s">
        <v>131</v>
      </c>
      <c r="C56" s="12" t="s">
        <v>132</v>
      </c>
      <c r="D56" s="78" t="s">
        <v>94</v>
      </c>
      <c r="E56" s="79">
        <v>0.08</v>
      </c>
      <c r="F56" s="79">
        <v>1.2719999999999999E-3</v>
      </c>
      <c r="G56" s="98">
        <v>3300000</v>
      </c>
      <c r="H56" s="99">
        <f t="shared" si="0"/>
        <v>4197.5999999999995</v>
      </c>
      <c r="I56" s="114"/>
    </row>
    <row r="57" spans="1:9" ht="45" x14ac:dyDescent="0.2">
      <c r="A57" s="76" t="s">
        <v>895</v>
      </c>
      <c r="B57" s="77" t="s">
        <v>133</v>
      </c>
      <c r="C57" s="12" t="s">
        <v>134</v>
      </c>
      <c r="D57" s="78" t="s">
        <v>94</v>
      </c>
      <c r="E57" s="79">
        <v>0.2</v>
      </c>
      <c r="F57" s="79">
        <v>3.1800000000000001E-3</v>
      </c>
      <c r="G57" s="98">
        <v>3300000</v>
      </c>
      <c r="H57" s="99">
        <f t="shared" si="0"/>
        <v>10494</v>
      </c>
      <c r="I57" s="114"/>
    </row>
    <row r="58" spans="1:9" ht="56.25" x14ac:dyDescent="0.2">
      <c r="A58" s="76" t="s">
        <v>896</v>
      </c>
      <c r="B58" s="77" t="s">
        <v>135</v>
      </c>
      <c r="C58" s="12" t="s">
        <v>136</v>
      </c>
      <c r="D58" s="78" t="s">
        <v>94</v>
      </c>
      <c r="E58" s="79">
        <v>0.69</v>
      </c>
      <c r="F58" s="79">
        <v>1.0971E-2</v>
      </c>
      <c r="G58" s="98">
        <v>3300000</v>
      </c>
      <c r="H58" s="99">
        <f t="shared" si="0"/>
        <v>36204.300000000003</v>
      </c>
      <c r="I58" s="114"/>
    </row>
    <row r="59" spans="1:9" x14ac:dyDescent="0.2">
      <c r="A59" s="76" t="s">
        <v>897</v>
      </c>
      <c r="B59" s="77" t="s">
        <v>775</v>
      </c>
      <c r="C59" s="12" t="s">
        <v>776</v>
      </c>
      <c r="D59" s="78" t="s">
        <v>94</v>
      </c>
      <c r="E59" s="79">
        <v>102</v>
      </c>
      <c r="F59" s="79">
        <v>1.6217999999999999</v>
      </c>
      <c r="G59" s="80">
        <v>0</v>
      </c>
      <c r="H59" s="99">
        <f t="shared" si="0"/>
        <v>0</v>
      </c>
      <c r="I59" s="114"/>
    </row>
    <row r="60" spans="1:9" ht="22.5" x14ac:dyDescent="0.2">
      <c r="A60" s="76" t="s">
        <v>898</v>
      </c>
      <c r="B60" s="77" t="s">
        <v>581</v>
      </c>
      <c r="C60" s="12" t="s">
        <v>582</v>
      </c>
      <c r="D60" s="78" t="s">
        <v>114</v>
      </c>
      <c r="E60" s="79">
        <v>49.5</v>
      </c>
      <c r="F60" s="79">
        <v>0.78705000000000003</v>
      </c>
      <c r="G60" s="98">
        <v>88500</v>
      </c>
      <c r="H60" s="99">
        <f t="shared" si="0"/>
        <v>69653.925000000003</v>
      </c>
      <c r="I60" s="114"/>
    </row>
    <row r="61" spans="1:9" ht="45" x14ac:dyDescent="0.2">
      <c r="A61" s="69" t="s">
        <v>37</v>
      </c>
      <c r="B61" s="70" t="s">
        <v>884</v>
      </c>
      <c r="C61" s="16" t="s">
        <v>899</v>
      </c>
      <c r="D61" s="71" t="s">
        <v>194</v>
      </c>
      <c r="E61" s="72">
        <v>4.8000000000000001E-2</v>
      </c>
      <c r="F61" s="73"/>
      <c r="G61" s="74">
        <v>17108043.739999998</v>
      </c>
      <c r="H61" s="75">
        <v>821186.1</v>
      </c>
    </row>
    <row r="62" spans="1:9" ht="22.5" x14ac:dyDescent="0.2">
      <c r="A62" s="76" t="s">
        <v>334</v>
      </c>
      <c r="B62" s="77" t="s">
        <v>7</v>
      </c>
      <c r="C62" s="12" t="s">
        <v>8</v>
      </c>
      <c r="D62" s="78" t="s">
        <v>9</v>
      </c>
      <c r="E62" s="79">
        <v>441.28</v>
      </c>
      <c r="F62" s="79">
        <v>21.181439999999998</v>
      </c>
      <c r="G62" s="80">
        <f>J8</f>
        <v>15938.35</v>
      </c>
      <c r="H62" s="81">
        <f>F62*G62</f>
        <v>337597.20422399999</v>
      </c>
    </row>
    <row r="63" spans="1:9" x14ac:dyDescent="0.2">
      <c r="A63" s="76" t="s">
        <v>333</v>
      </c>
      <c r="B63" s="77" t="s">
        <v>191</v>
      </c>
      <c r="C63" s="12" t="s">
        <v>190</v>
      </c>
      <c r="D63" s="78" t="s">
        <v>9</v>
      </c>
      <c r="E63" s="79">
        <v>36.11</v>
      </c>
      <c r="F63" s="79">
        <v>1.7332799999999999</v>
      </c>
      <c r="G63" s="80">
        <v>0</v>
      </c>
      <c r="H63" s="81">
        <v>0</v>
      </c>
    </row>
    <row r="64" spans="1:9" x14ac:dyDescent="0.2">
      <c r="A64" s="76" t="s">
        <v>332</v>
      </c>
      <c r="B64" s="77" t="s">
        <v>20</v>
      </c>
      <c r="C64" s="12" t="s">
        <v>21</v>
      </c>
      <c r="D64" s="78" t="s">
        <v>12</v>
      </c>
      <c r="E64" s="79">
        <v>23.52</v>
      </c>
      <c r="F64" s="79">
        <v>1.12896</v>
      </c>
      <c r="G64" s="80">
        <v>1081</v>
      </c>
      <c r="H64" s="81">
        <v>1220.4100000000001</v>
      </c>
    </row>
    <row r="65" spans="1:10" x14ac:dyDescent="0.2">
      <c r="A65" s="76" t="s">
        <v>331</v>
      </c>
      <c r="B65" s="77" t="s">
        <v>62</v>
      </c>
      <c r="C65" s="12" t="s">
        <v>63</v>
      </c>
      <c r="D65" s="78" t="s">
        <v>12</v>
      </c>
      <c r="E65" s="79">
        <v>1.1000000000000001</v>
      </c>
      <c r="F65" s="79">
        <v>5.28E-2</v>
      </c>
      <c r="G65" s="80">
        <v>916</v>
      </c>
      <c r="H65" s="81">
        <v>48.36</v>
      </c>
    </row>
    <row r="66" spans="1:10" x14ac:dyDescent="0.2">
      <c r="A66" s="76" t="s">
        <v>493</v>
      </c>
      <c r="B66" s="77" t="s">
        <v>104</v>
      </c>
      <c r="C66" s="12" t="s">
        <v>105</v>
      </c>
      <c r="D66" s="78" t="s">
        <v>94</v>
      </c>
      <c r="E66" s="79">
        <v>1.75</v>
      </c>
      <c r="F66" s="79">
        <v>8.4000000000000005E-2</v>
      </c>
      <c r="G66" s="80">
        <v>0</v>
      </c>
      <c r="H66" s="81">
        <v>0</v>
      </c>
    </row>
    <row r="67" spans="1:10" x14ac:dyDescent="0.2">
      <c r="A67" s="76" t="s">
        <v>494</v>
      </c>
      <c r="B67" s="77" t="s">
        <v>108</v>
      </c>
      <c r="C67" s="12" t="s">
        <v>109</v>
      </c>
      <c r="D67" s="78" t="s">
        <v>97</v>
      </c>
      <c r="E67" s="79">
        <v>3.6999999999999998E-2</v>
      </c>
      <c r="F67" s="79">
        <v>1.776E-3</v>
      </c>
      <c r="G67" s="80">
        <v>7200000</v>
      </c>
      <c r="H67" s="81">
        <v>12787.2</v>
      </c>
    </row>
    <row r="68" spans="1:10" ht="22.5" x14ac:dyDescent="0.2">
      <c r="A68" s="76" t="s">
        <v>495</v>
      </c>
      <c r="B68" s="77" t="s">
        <v>117</v>
      </c>
      <c r="C68" s="12" t="s">
        <v>118</v>
      </c>
      <c r="D68" s="78" t="s">
        <v>97</v>
      </c>
      <c r="E68" s="79">
        <v>0.04</v>
      </c>
      <c r="F68" s="79">
        <v>1.92E-3</v>
      </c>
      <c r="G68" s="80">
        <v>9826089</v>
      </c>
      <c r="H68" s="99">
        <v>18866.09</v>
      </c>
      <c r="I68" s="114"/>
      <c r="J68" s="104"/>
    </row>
    <row r="69" spans="1:10" x14ac:dyDescent="0.2">
      <c r="A69" s="76" t="s">
        <v>496</v>
      </c>
      <c r="B69" s="77" t="s">
        <v>127</v>
      </c>
      <c r="C69" s="12" t="s">
        <v>128</v>
      </c>
      <c r="D69" s="78" t="s">
        <v>114</v>
      </c>
      <c r="E69" s="79">
        <v>5.6</v>
      </c>
      <c r="F69" s="79">
        <v>0.26879999999999998</v>
      </c>
      <c r="G69" s="80">
        <v>2500</v>
      </c>
      <c r="H69" s="99">
        <v>672</v>
      </c>
      <c r="I69" s="114"/>
      <c r="J69" s="104"/>
    </row>
    <row r="70" spans="1:10" ht="56.25" x14ac:dyDescent="0.2">
      <c r="A70" s="76" t="s">
        <v>497</v>
      </c>
      <c r="B70" s="77" t="s">
        <v>129</v>
      </c>
      <c r="C70" s="12" t="s">
        <v>130</v>
      </c>
      <c r="D70" s="78" t="s">
        <v>94</v>
      </c>
      <c r="E70" s="79">
        <v>0.69</v>
      </c>
      <c r="F70" s="79">
        <v>3.3119999999999997E-2</v>
      </c>
      <c r="G70" s="98">
        <v>3300000</v>
      </c>
      <c r="H70" s="99">
        <f t="shared" ref="H70:H75" si="1">G70*F70</f>
        <v>109295.99999999999</v>
      </c>
      <c r="I70" s="114"/>
      <c r="J70" s="104"/>
    </row>
    <row r="71" spans="1:10" ht="45" x14ac:dyDescent="0.2">
      <c r="A71" s="76" t="s">
        <v>900</v>
      </c>
      <c r="B71" s="77" t="s">
        <v>131</v>
      </c>
      <c r="C71" s="12" t="s">
        <v>132</v>
      </c>
      <c r="D71" s="78" t="s">
        <v>94</v>
      </c>
      <c r="E71" s="79">
        <v>0.08</v>
      </c>
      <c r="F71" s="79">
        <v>3.8400000000000001E-3</v>
      </c>
      <c r="G71" s="98">
        <v>3300000</v>
      </c>
      <c r="H71" s="99">
        <f t="shared" si="1"/>
        <v>12672</v>
      </c>
      <c r="I71" s="114"/>
      <c r="J71" s="104"/>
    </row>
    <row r="72" spans="1:10" ht="45" x14ac:dyDescent="0.2">
      <c r="A72" s="76" t="s">
        <v>901</v>
      </c>
      <c r="B72" s="77" t="s">
        <v>133</v>
      </c>
      <c r="C72" s="12" t="s">
        <v>134</v>
      </c>
      <c r="D72" s="78" t="s">
        <v>94</v>
      </c>
      <c r="E72" s="79">
        <v>0.2</v>
      </c>
      <c r="F72" s="79">
        <v>9.5999999999999992E-3</v>
      </c>
      <c r="G72" s="98">
        <v>3300000</v>
      </c>
      <c r="H72" s="99">
        <f t="shared" si="1"/>
        <v>31679.999999999996</v>
      </c>
      <c r="I72" s="114"/>
      <c r="J72" s="104"/>
    </row>
    <row r="73" spans="1:10" ht="56.25" x14ac:dyDescent="0.2">
      <c r="A73" s="76" t="s">
        <v>902</v>
      </c>
      <c r="B73" s="77" t="s">
        <v>135</v>
      </c>
      <c r="C73" s="12" t="s">
        <v>136</v>
      </c>
      <c r="D73" s="78" t="s">
        <v>94</v>
      </c>
      <c r="E73" s="79">
        <v>0.69</v>
      </c>
      <c r="F73" s="79">
        <v>3.3119999999999997E-2</v>
      </c>
      <c r="G73" s="98">
        <v>3300000</v>
      </c>
      <c r="H73" s="99">
        <f t="shared" si="1"/>
        <v>109295.99999999999</v>
      </c>
      <c r="I73" s="114"/>
      <c r="J73" s="104"/>
    </row>
    <row r="74" spans="1:10" x14ac:dyDescent="0.2">
      <c r="A74" s="76" t="s">
        <v>903</v>
      </c>
      <c r="B74" s="77" t="s">
        <v>775</v>
      </c>
      <c r="C74" s="12" t="s">
        <v>776</v>
      </c>
      <c r="D74" s="78" t="s">
        <v>94</v>
      </c>
      <c r="E74" s="79">
        <v>102</v>
      </c>
      <c r="F74" s="79">
        <v>4.8959999999999999</v>
      </c>
      <c r="G74" s="80">
        <v>0</v>
      </c>
      <c r="H74" s="99">
        <f t="shared" si="1"/>
        <v>0</v>
      </c>
      <c r="I74" s="114"/>
      <c r="J74" s="104"/>
    </row>
    <row r="75" spans="1:10" ht="22.5" x14ac:dyDescent="0.2">
      <c r="A75" s="76" t="s">
        <v>904</v>
      </c>
      <c r="B75" s="77" t="s">
        <v>581</v>
      </c>
      <c r="C75" s="12" t="s">
        <v>582</v>
      </c>
      <c r="D75" s="78" t="s">
        <v>114</v>
      </c>
      <c r="E75" s="79">
        <v>49.5</v>
      </c>
      <c r="F75" s="79">
        <v>2.3759999999999999</v>
      </c>
      <c r="G75" s="98">
        <v>88500</v>
      </c>
      <c r="H75" s="99">
        <f t="shared" si="1"/>
        <v>210276</v>
      </c>
      <c r="I75" s="114"/>
      <c r="J75" s="104"/>
    </row>
    <row r="76" spans="1:10" ht="22.5" x14ac:dyDescent="0.2">
      <c r="A76" s="69" t="s">
        <v>40</v>
      </c>
      <c r="B76" s="70" t="s">
        <v>502</v>
      </c>
      <c r="C76" s="16" t="s">
        <v>503</v>
      </c>
      <c r="D76" s="71" t="s">
        <v>194</v>
      </c>
      <c r="E76" s="72">
        <v>6.3649999999999998E-2</v>
      </c>
      <c r="F76" s="73"/>
      <c r="G76" s="74">
        <v>38674580.780000001</v>
      </c>
      <c r="H76" s="75">
        <v>2461637.11</v>
      </c>
    </row>
    <row r="77" spans="1:10" ht="22.5" x14ac:dyDescent="0.2">
      <c r="A77" s="76" t="s">
        <v>328</v>
      </c>
      <c r="B77" s="77" t="s">
        <v>7</v>
      </c>
      <c r="C77" s="12" t="s">
        <v>8</v>
      </c>
      <c r="D77" s="78" t="s">
        <v>9</v>
      </c>
      <c r="E77" s="79">
        <v>301.70999999999998</v>
      </c>
      <c r="F77" s="79">
        <v>19.203842000000002</v>
      </c>
      <c r="G77" s="80">
        <f>J8</f>
        <v>15938.35</v>
      </c>
      <c r="H77" s="81">
        <f>F77*G77</f>
        <v>306077.55514070002</v>
      </c>
    </row>
    <row r="78" spans="1:10" x14ac:dyDescent="0.2">
      <c r="A78" s="76" t="s">
        <v>327</v>
      </c>
      <c r="B78" s="77" t="s">
        <v>191</v>
      </c>
      <c r="C78" s="12" t="s">
        <v>190</v>
      </c>
      <c r="D78" s="78" t="s">
        <v>9</v>
      </c>
      <c r="E78" s="79">
        <v>40.86</v>
      </c>
      <c r="F78" s="79">
        <v>2.6007389999999999</v>
      </c>
      <c r="G78" s="80">
        <v>0</v>
      </c>
      <c r="H78" s="81">
        <v>0</v>
      </c>
    </row>
    <row r="79" spans="1:10" x14ac:dyDescent="0.2">
      <c r="A79" s="76" t="s">
        <v>326</v>
      </c>
      <c r="B79" s="77" t="s">
        <v>10</v>
      </c>
      <c r="C79" s="12" t="s">
        <v>11</v>
      </c>
      <c r="D79" s="78" t="s">
        <v>12</v>
      </c>
      <c r="E79" s="79">
        <v>17.309999999999999</v>
      </c>
      <c r="F79" s="79">
        <v>1.101782</v>
      </c>
      <c r="G79" s="80">
        <v>72437</v>
      </c>
      <c r="H79" s="81">
        <v>79809.78</v>
      </c>
    </row>
    <row r="80" spans="1:10" ht="45" x14ac:dyDescent="0.2">
      <c r="A80" s="76" t="s">
        <v>325</v>
      </c>
      <c r="B80" s="77" t="s">
        <v>504</v>
      </c>
      <c r="C80" s="12" t="s">
        <v>505</v>
      </c>
      <c r="D80" s="78" t="s">
        <v>12</v>
      </c>
      <c r="E80" s="79">
        <v>23.55</v>
      </c>
      <c r="F80" s="79">
        <v>1.498958</v>
      </c>
      <c r="G80" s="80">
        <v>16377.84</v>
      </c>
      <c r="H80" s="81">
        <v>24549.69</v>
      </c>
    </row>
    <row r="81" spans="1:8" x14ac:dyDescent="0.2">
      <c r="A81" s="76" t="s">
        <v>324</v>
      </c>
      <c r="B81" s="77" t="s">
        <v>104</v>
      </c>
      <c r="C81" s="12" t="s">
        <v>105</v>
      </c>
      <c r="D81" s="78" t="s">
        <v>94</v>
      </c>
      <c r="E81" s="79">
        <v>21</v>
      </c>
      <c r="F81" s="79">
        <v>1.3366499999999999</v>
      </c>
      <c r="G81" s="80">
        <v>0</v>
      </c>
      <c r="H81" s="81">
        <v>0</v>
      </c>
    </row>
    <row r="82" spans="1:8" ht="22.5" x14ac:dyDescent="0.2">
      <c r="A82" s="76" t="s">
        <v>323</v>
      </c>
      <c r="B82" s="77" t="s">
        <v>506</v>
      </c>
      <c r="C82" s="12" t="s">
        <v>507</v>
      </c>
      <c r="D82" s="78" t="s">
        <v>94</v>
      </c>
      <c r="E82" s="79">
        <v>80</v>
      </c>
      <c r="F82" s="79">
        <v>5.0919999999999996</v>
      </c>
      <c r="G82" s="98">
        <v>65000</v>
      </c>
      <c r="H82" s="81">
        <f>G82*F82</f>
        <v>330980</v>
      </c>
    </row>
    <row r="83" spans="1:8" ht="45" x14ac:dyDescent="0.2">
      <c r="A83" s="76" t="s">
        <v>322</v>
      </c>
      <c r="B83" s="77" t="s">
        <v>508</v>
      </c>
      <c r="C83" s="12" t="s">
        <v>509</v>
      </c>
      <c r="D83" s="78" t="s">
        <v>97</v>
      </c>
      <c r="E83" s="79">
        <v>28.6</v>
      </c>
      <c r="F83" s="79">
        <v>1.82039</v>
      </c>
      <c r="G83" s="98">
        <v>770000</v>
      </c>
      <c r="H83" s="81">
        <f>G83*F83</f>
        <v>1401700.3</v>
      </c>
    </row>
    <row r="84" spans="1:8" ht="22.5" x14ac:dyDescent="0.2">
      <c r="A84" s="76" t="s">
        <v>321</v>
      </c>
      <c r="B84" s="77" t="s">
        <v>498</v>
      </c>
      <c r="C84" s="12" t="s">
        <v>499</v>
      </c>
      <c r="D84" s="78" t="s">
        <v>94</v>
      </c>
      <c r="E84" s="79">
        <v>53</v>
      </c>
      <c r="F84" s="79">
        <v>3.3734500000000001</v>
      </c>
      <c r="G84" s="98">
        <v>87400</v>
      </c>
      <c r="H84" s="81">
        <f>G84*F84</f>
        <v>294839.53000000003</v>
      </c>
    </row>
    <row r="85" spans="1:8" ht="22.5" x14ac:dyDescent="0.2">
      <c r="A85" s="69" t="s">
        <v>43</v>
      </c>
      <c r="B85" s="70" t="s">
        <v>905</v>
      </c>
      <c r="C85" s="16" t="s">
        <v>906</v>
      </c>
      <c r="D85" s="71" t="s">
        <v>194</v>
      </c>
      <c r="E85" s="72">
        <v>1.5299999999999999E-3</v>
      </c>
      <c r="F85" s="73"/>
      <c r="G85" s="74">
        <v>41944963.969999999</v>
      </c>
      <c r="H85" s="75">
        <v>64175.78</v>
      </c>
    </row>
    <row r="86" spans="1:8" ht="22.5" x14ac:dyDescent="0.2">
      <c r="A86" s="76" t="s">
        <v>320</v>
      </c>
      <c r="B86" s="77" t="s">
        <v>7</v>
      </c>
      <c r="C86" s="12" t="s">
        <v>8</v>
      </c>
      <c r="D86" s="78" t="s">
        <v>9</v>
      </c>
      <c r="E86" s="79">
        <v>301.70999999999998</v>
      </c>
      <c r="F86" s="79">
        <v>0.46161600000000003</v>
      </c>
      <c r="G86" s="80">
        <f>J8</f>
        <v>15938.35</v>
      </c>
      <c r="H86" s="81">
        <f>F86*G86</f>
        <v>7357.3973736000007</v>
      </c>
    </row>
    <row r="87" spans="1:8" x14ac:dyDescent="0.2">
      <c r="A87" s="76" t="s">
        <v>319</v>
      </c>
      <c r="B87" s="77" t="s">
        <v>191</v>
      </c>
      <c r="C87" s="12" t="s">
        <v>190</v>
      </c>
      <c r="D87" s="78" t="s">
        <v>9</v>
      </c>
      <c r="E87" s="79">
        <v>40.729999999999997</v>
      </c>
      <c r="F87" s="79">
        <v>6.2316999999999997E-2</v>
      </c>
      <c r="G87" s="80">
        <v>0</v>
      </c>
      <c r="H87" s="81">
        <v>0</v>
      </c>
    </row>
    <row r="88" spans="1:8" x14ac:dyDescent="0.2">
      <c r="A88" s="76" t="s">
        <v>318</v>
      </c>
      <c r="B88" s="77" t="s">
        <v>10</v>
      </c>
      <c r="C88" s="12" t="s">
        <v>11</v>
      </c>
      <c r="D88" s="78" t="s">
        <v>12</v>
      </c>
      <c r="E88" s="79">
        <v>17.18</v>
      </c>
      <c r="F88" s="79">
        <v>2.6284999999999999E-2</v>
      </c>
      <c r="G88" s="80">
        <v>72437</v>
      </c>
      <c r="H88" s="81">
        <v>1904.01</v>
      </c>
    </row>
    <row r="89" spans="1:8" ht="45" x14ac:dyDescent="0.2">
      <c r="A89" s="76" t="s">
        <v>317</v>
      </c>
      <c r="B89" s="77" t="s">
        <v>504</v>
      </c>
      <c r="C89" s="12" t="s">
        <v>505</v>
      </c>
      <c r="D89" s="78" t="s">
        <v>12</v>
      </c>
      <c r="E89" s="79">
        <v>23.55</v>
      </c>
      <c r="F89" s="79">
        <v>3.6032000000000002E-2</v>
      </c>
      <c r="G89" s="80">
        <v>16377.84</v>
      </c>
      <c r="H89" s="81">
        <v>590.13</v>
      </c>
    </row>
    <row r="90" spans="1:8" x14ac:dyDescent="0.2">
      <c r="A90" s="76" t="s">
        <v>316</v>
      </c>
      <c r="B90" s="77" t="s">
        <v>104</v>
      </c>
      <c r="C90" s="12" t="s">
        <v>105</v>
      </c>
      <c r="D90" s="78" t="s">
        <v>94</v>
      </c>
      <c r="E90" s="79">
        <v>21.5</v>
      </c>
      <c r="F90" s="79">
        <v>3.2895000000000001E-2</v>
      </c>
      <c r="G90" s="80">
        <v>0</v>
      </c>
      <c r="H90" s="81">
        <v>0</v>
      </c>
    </row>
    <row r="91" spans="1:8" ht="22.5" x14ac:dyDescent="0.2">
      <c r="A91" s="76" t="s">
        <v>315</v>
      </c>
      <c r="B91" s="77" t="s">
        <v>506</v>
      </c>
      <c r="C91" s="12" t="s">
        <v>507</v>
      </c>
      <c r="D91" s="78" t="s">
        <v>94</v>
      </c>
      <c r="E91" s="79">
        <v>80</v>
      </c>
      <c r="F91" s="79">
        <v>0.12239999999999999</v>
      </c>
      <c r="G91" s="98">
        <v>65000</v>
      </c>
      <c r="H91" s="81">
        <f>G91*F91</f>
        <v>7956</v>
      </c>
    </row>
    <row r="92" spans="1:8" ht="45" x14ac:dyDescent="0.2">
      <c r="A92" s="76" t="s">
        <v>314</v>
      </c>
      <c r="B92" s="77" t="s">
        <v>508</v>
      </c>
      <c r="C92" s="12" t="s">
        <v>509</v>
      </c>
      <c r="D92" s="78" t="s">
        <v>97</v>
      </c>
      <c r="E92" s="79">
        <v>33.200000000000003</v>
      </c>
      <c r="F92" s="79">
        <v>5.0796000000000001E-2</v>
      </c>
      <c r="G92" s="98">
        <v>770000</v>
      </c>
      <c r="H92" s="81">
        <f>G92*F92</f>
        <v>39112.92</v>
      </c>
    </row>
    <row r="93" spans="1:8" ht="22.5" x14ac:dyDescent="0.2">
      <c r="A93" s="76" t="s">
        <v>510</v>
      </c>
      <c r="B93" s="77" t="s">
        <v>498</v>
      </c>
      <c r="C93" s="12" t="s">
        <v>499</v>
      </c>
      <c r="D93" s="78" t="s">
        <v>94</v>
      </c>
      <c r="E93" s="79">
        <v>50</v>
      </c>
      <c r="F93" s="79">
        <v>7.6499999999999999E-2</v>
      </c>
      <c r="G93" s="98">
        <v>87400</v>
      </c>
      <c r="H93" s="81">
        <f>G93*F93</f>
        <v>6686.0999999999995</v>
      </c>
    </row>
    <row r="94" spans="1:8" ht="45" x14ac:dyDescent="0.2">
      <c r="A94" s="69" t="s">
        <v>46</v>
      </c>
      <c r="B94" s="70" t="s">
        <v>907</v>
      </c>
      <c r="C94" s="16" t="s">
        <v>235</v>
      </c>
      <c r="D94" s="71" t="s">
        <v>216</v>
      </c>
      <c r="E94" s="72">
        <v>7.7200000000000005E-2</v>
      </c>
      <c r="F94" s="73"/>
      <c r="G94" s="74">
        <v>1868177.36</v>
      </c>
      <c r="H94" s="75">
        <v>144224.39000000001</v>
      </c>
    </row>
    <row r="95" spans="1:8" ht="22.5" x14ac:dyDescent="0.2">
      <c r="A95" s="76" t="s">
        <v>310</v>
      </c>
      <c r="B95" s="77" t="s">
        <v>7</v>
      </c>
      <c r="C95" s="12" t="s">
        <v>8</v>
      </c>
      <c r="D95" s="78" t="s">
        <v>9</v>
      </c>
      <c r="E95" s="79">
        <v>25.9</v>
      </c>
      <c r="F95" s="79">
        <v>1.9994799999999999</v>
      </c>
      <c r="G95" s="80">
        <f>J8</f>
        <v>15938.35</v>
      </c>
      <c r="H95" s="81">
        <f>F95*G95</f>
        <v>31868.412057999998</v>
      </c>
    </row>
    <row r="96" spans="1:8" x14ac:dyDescent="0.2">
      <c r="A96" s="76" t="s">
        <v>309</v>
      </c>
      <c r="B96" s="77" t="s">
        <v>191</v>
      </c>
      <c r="C96" s="12" t="s">
        <v>190</v>
      </c>
      <c r="D96" s="78" t="s">
        <v>9</v>
      </c>
      <c r="E96" s="79">
        <v>1.4</v>
      </c>
      <c r="F96" s="79">
        <v>0.10808</v>
      </c>
      <c r="G96" s="80">
        <v>0</v>
      </c>
      <c r="H96" s="81">
        <v>0</v>
      </c>
    </row>
    <row r="97" spans="1:10" ht="45" x14ac:dyDescent="0.2">
      <c r="A97" s="76" t="s">
        <v>308</v>
      </c>
      <c r="B97" s="77" t="s">
        <v>29</v>
      </c>
      <c r="C97" s="12" t="s">
        <v>30</v>
      </c>
      <c r="D97" s="78" t="s">
        <v>12</v>
      </c>
      <c r="E97" s="79">
        <v>1</v>
      </c>
      <c r="F97" s="79">
        <v>7.7200000000000005E-2</v>
      </c>
      <c r="G97" s="80">
        <v>58638</v>
      </c>
      <c r="H97" s="81">
        <v>4526.8500000000004</v>
      </c>
    </row>
    <row r="98" spans="1:10" ht="22.5" x14ac:dyDescent="0.2">
      <c r="A98" s="76" t="s">
        <v>307</v>
      </c>
      <c r="B98" s="77" t="s">
        <v>47</v>
      </c>
      <c r="C98" s="12" t="s">
        <v>48</v>
      </c>
      <c r="D98" s="78" t="s">
        <v>12</v>
      </c>
      <c r="E98" s="79">
        <v>2</v>
      </c>
      <c r="F98" s="79">
        <v>0.15440000000000001</v>
      </c>
      <c r="G98" s="80">
        <v>3164</v>
      </c>
      <c r="H98" s="81">
        <v>488.52</v>
      </c>
    </row>
    <row r="99" spans="1:10" ht="22.5" x14ac:dyDescent="0.2">
      <c r="A99" s="76" t="s">
        <v>306</v>
      </c>
      <c r="B99" s="77" t="s">
        <v>53</v>
      </c>
      <c r="C99" s="12" t="s">
        <v>54</v>
      </c>
      <c r="D99" s="78" t="s">
        <v>12</v>
      </c>
      <c r="E99" s="79">
        <v>0.15</v>
      </c>
      <c r="F99" s="79">
        <v>1.158E-2</v>
      </c>
      <c r="G99" s="80">
        <v>18892</v>
      </c>
      <c r="H99" s="81">
        <v>218.77</v>
      </c>
    </row>
    <row r="100" spans="1:10" ht="22.5" x14ac:dyDescent="0.2">
      <c r="A100" s="76" t="s">
        <v>305</v>
      </c>
      <c r="B100" s="77" t="s">
        <v>77</v>
      </c>
      <c r="C100" s="12" t="s">
        <v>78</v>
      </c>
      <c r="D100" s="78" t="s">
        <v>12</v>
      </c>
      <c r="E100" s="79">
        <v>0.25</v>
      </c>
      <c r="F100" s="79">
        <v>1.9300000000000001E-2</v>
      </c>
      <c r="G100" s="80">
        <v>54548</v>
      </c>
      <c r="H100" s="99">
        <v>1052.78</v>
      </c>
      <c r="I100" s="114"/>
      <c r="J100" s="104"/>
    </row>
    <row r="101" spans="1:10" ht="22.5" x14ac:dyDescent="0.2">
      <c r="A101" s="76" t="s">
        <v>304</v>
      </c>
      <c r="B101" s="77" t="s">
        <v>115</v>
      </c>
      <c r="C101" s="12" t="s">
        <v>116</v>
      </c>
      <c r="D101" s="78" t="s">
        <v>97</v>
      </c>
      <c r="E101" s="79">
        <v>0.24399999999999999</v>
      </c>
      <c r="F101" s="79">
        <v>1.8837E-2</v>
      </c>
      <c r="G101" s="98">
        <v>6000000</v>
      </c>
      <c r="H101" s="99">
        <f>G101*F101</f>
        <v>113022</v>
      </c>
      <c r="I101" s="114"/>
      <c r="J101" s="104"/>
    </row>
    <row r="102" spans="1:10" ht="45" x14ac:dyDescent="0.2">
      <c r="A102" s="69" t="s">
        <v>49</v>
      </c>
      <c r="B102" s="70" t="s">
        <v>908</v>
      </c>
      <c r="C102" s="16" t="s">
        <v>226</v>
      </c>
      <c r="D102" s="71" t="s">
        <v>216</v>
      </c>
      <c r="E102" s="72">
        <v>7.7200000000000005E-2</v>
      </c>
      <c r="F102" s="73"/>
      <c r="G102" s="74">
        <v>1642127.45</v>
      </c>
      <c r="H102" s="115">
        <v>126773.33</v>
      </c>
      <c r="I102" s="114"/>
      <c r="J102" s="104"/>
    </row>
    <row r="103" spans="1:10" ht="22.5" x14ac:dyDescent="0.2">
      <c r="A103" s="76" t="s">
        <v>287</v>
      </c>
      <c r="B103" s="77" t="s">
        <v>7</v>
      </c>
      <c r="C103" s="12" t="s">
        <v>8</v>
      </c>
      <c r="D103" s="78" t="s">
        <v>9</v>
      </c>
      <c r="E103" s="79">
        <v>16.5</v>
      </c>
      <c r="F103" s="79">
        <v>1.2738</v>
      </c>
      <c r="G103" s="80">
        <f>J8</f>
        <v>15938.35</v>
      </c>
      <c r="H103" s="99">
        <f>F103*G103</f>
        <v>20302.270230000002</v>
      </c>
      <c r="I103" s="114"/>
      <c r="J103" s="104"/>
    </row>
    <row r="104" spans="1:10" x14ac:dyDescent="0.2">
      <c r="A104" s="76" t="s">
        <v>286</v>
      </c>
      <c r="B104" s="77" t="s">
        <v>191</v>
      </c>
      <c r="C104" s="12" t="s">
        <v>190</v>
      </c>
      <c r="D104" s="78" t="s">
        <v>9</v>
      </c>
      <c r="E104" s="79">
        <v>0.28999999999999998</v>
      </c>
      <c r="F104" s="79">
        <v>2.2388000000000002E-2</v>
      </c>
      <c r="G104" s="80">
        <v>0</v>
      </c>
      <c r="H104" s="99">
        <v>0</v>
      </c>
      <c r="I104" s="114"/>
      <c r="J104" s="104"/>
    </row>
    <row r="105" spans="1:10" ht="22.5" x14ac:dyDescent="0.2">
      <c r="A105" s="76" t="s">
        <v>285</v>
      </c>
      <c r="B105" s="77" t="s">
        <v>47</v>
      </c>
      <c r="C105" s="12" t="s">
        <v>48</v>
      </c>
      <c r="D105" s="78" t="s">
        <v>12</v>
      </c>
      <c r="E105" s="79">
        <v>2</v>
      </c>
      <c r="F105" s="79">
        <v>0.15440000000000001</v>
      </c>
      <c r="G105" s="80">
        <v>3164</v>
      </c>
      <c r="H105" s="99">
        <v>488.52</v>
      </c>
      <c r="I105" s="114"/>
      <c r="J105" s="104"/>
    </row>
    <row r="106" spans="1:10" ht="22.5" x14ac:dyDescent="0.2">
      <c r="A106" s="76" t="s">
        <v>284</v>
      </c>
      <c r="B106" s="77" t="s">
        <v>53</v>
      </c>
      <c r="C106" s="12" t="s">
        <v>54</v>
      </c>
      <c r="D106" s="78" t="s">
        <v>12</v>
      </c>
      <c r="E106" s="79">
        <v>0.15</v>
      </c>
      <c r="F106" s="79">
        <v>1.158E-2</v>
      </c>
      <c r="G106" s="80">
        <v>18892</v>
      </c>
      <c r="H106" s="99">
        <v>218.77</v>
      </c>
      <c r="I106" s="114"/>
      <c r="J106" s="104"/>
    </row>
    <row r="107" spans="1:10" ht="22.5" x14ac:dyDescent="0.2">
      <c r="A107" s="76" t="s">
        <v>283</v>
      </c>
      <c r="B107" s="77" t="s">
        <v>77</v>
      </c>
      <c r="C107" s="12" t="s">
        <v>78</v>
      </c>
      <c r="D107" s="78" t="s">
        <v>12</v>
      </c>
      <c r="E107" s="79">
        <v>0.14000000000000001</v>
      </c>
      <c r="F107" s="79">
        <v>1.0808E-2</v>
      </c>
      <c r="G107" s="80">
        <v>54548</v>
      </c>
      <c r="H107" s="99">
        <v>589.54999999999995</v>
      </c>
      <c r="I107" s="114"/>
      <c r="J107" s="104"/>
    </row>
    <row r="108" spans="1:10" ht="22.5" x14ac:dyDescent="0.2">
      <c r="A108" s="76" t="s">
        <v>282</v>
      </c>
      <c r="B108" s="77" t="s">
        <v>115</v>
      </c>
      <c r="C108" s="12" t="s">
        <v>116</v>
      </c>
      <c r="D108" s="78" t="s">
        <v>97</v>
      </c>
      <c r="E108" s="79">
        <v>0.24399999999999999</v>
      </c>
      <c r="F108" s="79">
        <v>1.8837E-2</v>
      </c>
      <c r="G108" s="98">
        <v>6000000</v>
      </c>
      <c r="H108" s="99">
        <f>G108*F108</f>
        <v>113022</v>
      </c>
      <c r="I108" s="114"/>
      <c r="J108" s="104"/>
    </row>
    <row r="109" spans="1:10" ht="56.25" x14ac:dyDescent="0.2">
      <c r="A109" s="69" t="s">
        <v>52</v>
      </c>
      <c r="B109" s="70" t="s">
        <v>909</v>
      </c>
      <c r="C109" s="16" t="s">
        <v>252</v>
      </c>
      <c r="D109" s="71" t="s">
        <v>216</v>
      </c>
      <c r="E109" s="72">
        <v>0.24479999999999999</v>
      </c>
      <c r="F109" s="73"/>
      <c r="G109" s="74">
        <v>1936863.16</v>
      </c>
      <c r="H109" s="115">
        <v>474142.99</v>
      </c>
      <c r="I109" s="114"/>
      <c r="J109" s="104"/>
    </row>
    <row r="110" spans="1:10" ht="22.5" x14ac:dyDescent="0.2">
      <c r="A110" s="76" t="s">
        <v>275</v>
      </c>
      <c r="B110" s="77" t="s">
        <v>7</v>
      </c>
      <c r="C110" s="12" t="s">
        <v>8</v>
      </c>
      <c r="D110" s="78" t="s">
        <v>9</v>
      </c>
      <c r="E110" s="79">
        <v>29.9</v>
      </c>
      <c r="F110" s="79">
        <v>7.3195199999999998</v>
      </c>
      <c r="G110" s="80">
        <f>J8</f>
        <v>15938.35</v>
      </c>
      <c r="H110" s="81">
        <f>F110*G110</f>
        <v>116661.07159199999</v>
      </c>
    </row>
    <row r="111" spans="1:10" x14ac:dyDescent="0.2">
      <c r="A111" s="76" t="s">
        <v>274</v>
      </c>
      <c r="B111" s="77" t="s">
        <v>191</v>
      </c>
      <c r="C111" s="12" t="s">
        <v>190</v>
      </c>
      <c r="D111" s="78" t="s">
        <v>9</v>
      </c>
      <c r="E111" s="79">
        <v>1.4</v>
      </c>
      <c r="F111" s="79">
        <v>0.34272000000000002</v>
      </c>
      <c r="G111" s="80">
        <v>0</v>
      </c>
      <c r="H111" s="81">
        <v>0</v>
      </c>
    </row>
    <row r="112" spans="1:10" ht="45" x14ac:dyDescent="0.2">
      <c r="A112" s="76" t="s">
        <v>273</v>
      </c>
      <c r="B112" s="77" t="s">
        <v>29</v>
      </c>
      <c r="C112" s="12" t="s">
        <v>30</v>
      </c>
      <c r="D112" s="78" t="s">
        <v>12</v>
      </c>
      <c r="E112" s="79">
        <v>1</v>
      </c>
      <c r="F112" s="79">
        <v>0.24479999999999999</v>
      </c>
      <c r="G112" s="80">
        <v>58638</v>
      </c>
      <c r="H112" s="81">
        <v>14354.58</v>
      </c>
    </row>
    <row r="113" spans="1:10" ht="22.5" x14ac:dyDescent="0.2">
      <c r="A113" s="76" t="s">
        <v>272</v>
      </c>
      <c r="B113" s="77" t="s">
        <v>47</v>
      </c>
      <c r="C113" s="12" t="s">
        <v>48</v>
      </c>
      <c r="D113" s="78" t="s">
        <v>12</v>
      </c>
      <c r="E113" s="79">
        <v>2</v>
      </c>
      <c r="F113" s="79">
        <v>0.48959999999999998</v>
      </c>
      <c r="G113" s="80">
        <v>3164</v>
      </c>
      <c r="H113" s="81">
        <v>1549.09</v>
      </c>
    </row>
    <row r="114" spans="1:10" ht="22.5" x14ac:dyDescent="0.2">
      <c r="A114" s="76" t="s">
        <v>271</v>
      </c>
      <c r="B114" s="77" t="s">
        <v>53</v>
      </c>
      <c r="C114" s="12" t="s">
        <v>54</v>
      </c>
      <c r="D114" s="78" t="s">
        <v>12</v>
      </c>
      <c r="E114" s="79">
        <v>0.15</v>
      </c>
      <c r="F114" s="79">
        <v>3.6720000000000003E-2</v>
      </c>
      <c r="G114" s="80">
        <v>18892</v>
      </c>
      <c r="H114" s="99">
        <v>693.71</v>
      </c>
      <c r="I114" s="114"/>
      <c r="J114" s="104"/>
    </row>
    <row r="115" spans="1:10" ht="22.5" x14ac:dyDescent="0.2">
      <c r="A115" s="76" t="s">
        <v>270</v>
      </c>
      <c r="B115" s="77" t="s">
        <v>77</v>
      </c>
      <c r="C115" s="12" t="s">
        <v>78</v>
      </c>
      <c r="D115" s="78" t="s">
        <v>12</v>
      </c>
      <c r="E115" s="79">
        <v>0.25</v>
      </c>
      <c r="F115" s="79">
        <v>6.1199999999999997E-2</v>
      </c>
      <c r="G115" s="80">
        <v>54548</v>
      </c>
      <c r="H115" s="99">
        <v>3338.34</v>
      </c>
      <c r="I115" s="114"/>
      <c r="J115" s="104"/>
    </row>
    <row r="116" spans="1:10" ht="22.5" x14ac:dyDescent="0.2">
      <c r="A116" s="76" t="s">
        <v>269</v>
      </c>
      <c r="B116" s="77" t="s">
        <v>115</v>
      </c>
      <c r="C116" s="12" t="s">
        <v>116</v>
      </c>
      <c r="D116" s="78" t="s">
        <v>97</v>
      </c>
      <c r="E116" s="79">
        <v>0.24399999999999999</v>
      </c>
      <c r="F116" s="79">
        <v>5.9730999999999999E-2</v>
      </c>
      <c r="G116" s="98">
        <v>6000000</v>
      </c>
      <c r="H116" s="99">
        <f>G116*F116</f>
        <v>358386</v>
      </c>
      <c r="I116" s="114"/>
      <c r="J116" s="104"/>
    </row>
    <row r="117" spans="1:10" ht="45" x14ac:dyDescent="0.2">
      <c r="A117" s="69" t="s">
        <v>55</v>
      </c>
      <c r="B117" s="70" t="s">
        <v>910</v>
      </c>
      <c r="C117" s="16" t="s">
        <v>243</v>
      </c>
      <c r="D117" s="71" t="s">
        <v>216</v>
      </c>
      <c r="E117" s="72">
        <v>0.24479999999999999</v>
      </c>
      <c r="F117" s="73"/>
      <c r="G117" s="74">
        <v>1710813.25</v>
      </c>
      <c r="H117" s="115">
        <v>418805.97</v>
      </c>
      <c r="I117" s="114"/>
      <c r="J117" s="104"/>
    </row>
    <row r="118" spans="1:10" ht="22.5" x14ac:dyDescent="0.2">
      <c r="A118" s="76" t="s">
        <v>526</v>
      </c>
      <c r="B118" s="77" t="s">
        <v>7</v>
      </c>
      <c r="C118" s="12" t="s">
        <v>8</v>
      </c>
      <c r="D118" s="78" t="s">
        <v>9</v>
      </c>
      <c r="E118" s="79">
        <v>20.5</v>
      </c>
      <c r="F118" s="79">
        <v>5.0183999999999997</v>
      </c>
      <c r="G118" s="80">
        <f>J8</f>
        <v>15938.35</v>
      </c>
      <c r="H118" s="99">
        <f>F118*G118</f>
        <v>79985.015639999998</v>
      </c>
      <c r="I118" s="114"/>
      <c r="J118" s="104"/>
    </row>
    <row r="119" spans="1:10" x14ac:dyDescent="0.2">
      <c r="A119" s="76" t="s">
        <v>527</v>
      </c>
      <c r="B119" s="77" t="s">
        <v>191</v>
      </c>
      <c r="C119" s="12" t="s">
        <v>190</v>
      </c>
      <c r="D119" s="78" t="s">
        <v>9</v>
      </c>
      <c r="E119" s="79">
        <v>0.28999999999999998</v>
      </c>
      <c r="F119" s="79">
        <v>7.0992E-2</v>
      </c>
      <c r="G119" s="80">
        <v>0</v>
      </c>
      <c r="H119" s="99">
        <v>0</v>
      </c>
      <c r="I119" s="114"/>
      <c r="J119" s="104"/>
    </row>
    <row r="120" spans="1:10" ht="22.5" x14ac:dyDescent="0.2">
      <c r="A120" s="76" t="s">
        <v>528</v>
      </c>
      <c r="B120" s="77" t="s">
        <v>47</v>
      </c>
      <c r="C120" s="12" t="s">
        <v>48</v>
      </c>
      <c r="D120" s="78" t="s">
        <v>12</v>
      </c>
      <c r="E120" s="79">
        <v>2</v>
      </c>
      <c r="F120" s="79">
        <v>0.48959999999999998</v>
      </c>
      <c r="G120" s="80">
        <v>3164</v>
      </c>
      <c r="H120" s="99">
        <v>1549.09</v>
      </c>
      <c r="I120" s="114"/>
      <c r="J120" s="104"/>
    </row>
    <row r="121" spans="1:10" ht="22.5" x14ac:dyDescent="0.2">
      <c r="A121" s="76" t="s">
        <v>529</v>
      </c>
      <c r="B121" s="77" t="s">
        <v>53</v>
      </c>
      <c r="C121" s="12" t="s">
        <v>54</v>
      </c>
      <c r="D121" s="78" t="s">
        <v>12</v>
      </c>
      <c r="E121" s="79">
        <v>0.15</v>
      </c>
      <c r="F121" s="79">
        <v>3.6720000000000003E-2</v>
      </c>
      <c r="G121" s="80">
        <v>18892</v>
      </c>
      <c r="H121" s="99">
        <v>693.71</v>
      </c>
      <c r="I121" s="114"/>
      <c r="J121" s="104"/>
    </row>
    <row r="122" spans="1:10" ht="22.5" x14ac:dyDescent="0.2">
      <c r="A122" s="76" t="s">
        <v>532</v>
      </c>
      <c r="B122" s="77" t="s">
        <v>77</v>
      </c>
      <c r="C122" s="12" t="s">
        <v>78</v>
      </c>
      <c r="D122" s="78" t="s">
        <v>12</v>
      </c>
      <c r="E122" s="79">
        <v>0.14000000000000001</v>
      </c>
      <c r="F122" s="79">
        <v>3.4271999999999997E-2</v>
      </c>
      <c r="G122" s="80">
        <v>54548</v>
      </c>
      <c r="H122" s="99">
        <v>1869.47</v>
      </c>
      <c r="I122" s="114"/>
      <c r="J122" s="104"/>
    </row>
    <row r="123" spans="1:10" ht="22.5" x14ac:dyDescent="0.2">
      <c r="A123" s="76" t="s">
        <v>534</v>
      </c>
      <c r="B123" s="77" t="s">
        <v>115</v>
      </c>
      <c r="C123" s="12" t="s">
        <v>116</v>
      </c>
      <c r="D123" s="78" t="s">
        <v>97</v>
      </c>
      <c r="E123" s="79">
        <v>0.24399999999999999</v>
      </c>
      <c r="F123" s="79">
        <v>5.9730999999999999E-2</v>
      </c>
      <c r="G123" s="98">
        <v>6000000</v>
      </c>
      <c r="H123" s="99">
        <f>G123*F123</f>
        <v>358386</v>
      </c>
      <c r="I123" s="114"/>
      <c r="J123" s="104"/>
    </row>
    <row r="124" spans="1:10" ht="22.5" x14ac:dyDescent="0.2">
      <c r="A124" s="69" t="s">
        <v>58</v>
      </c>
      <c r="B124" s="70" t="s">
        <v>866</v>
      </c>
      <c r="C124" s="16" t="s">
        <v>911</v>
      </c>
      <c r="D124" s="71" t="s">
        <v>194</v>
      </c>
      <c r="E124" s="72">
        <v>0.04</v>
      </c>
      <c r="F124" s="73"/>
      <c r="G124" s="74">
        <v>3142749</v>
      </c>
      <c r="H124" s="75">
        <v>125709.96</v>
      </c>
    </row>
    <row r="125" spans="1:10" ht="22.5" x14ac:dyDescent="0.2">
      <c r="A125" s="76" t="s">
        <v>265</v>
      </c>
      <c r="B125" s="77" t="s">
        <v>7</v>
      </c>
      <c r="C125" s="12" t="s">
        <v>8</v>
      </c>
      <c r="D125" s="78" t="s">
        <v>9</v>
      </c>
      <c r="E125" s="79">
        <v>180</v>
      </c>
      <c r="F125" s="79">
        <v>7.2</v>
      </c>
      <c r="G125" s="80">
        <f>J8</f>
        <v>15938.35</v>
      </c>
      <c r="H125" s="81">
        <f>F125*G125</f>
        <v>114756.12000000001</v>
      </c>
    </row>
    <row r="126" spans="1:10" x14ac:dyDescent="0.2">
      <c r="A126" s="76" t="s">
        <v>264</v>
      </c>
      <c r="B126" s="77" t="s">
        <v>20</v>
      </c>
      <c r="C126" s="12" t="s">
        <v>21</v>
      </c>
      <c r="D126" s="78" t="s">
        <v>12</v>
      </c>
      <c r="E126" s="79">
        <v>48</v>
      </c>
      <c r="F126" s="79">
        <v>1.92</v>
      </c>
      <c r="G126" s="80">
        <v>1081</v>
      </c>
      <c r="H126" s="81">
        <v>2075.52</v>
      </c>
    </row>
    <row r="127" spans="1:10" x14ac:dyDescent="0.2">
      <c r="A127" s="76" t="s">
        <v>263</v>
      </c>
      <c r="B127" s="77" t="s">
        <v>775</v>
      </c>
      <c r="C127" s="12" t="s">
        <v>776</v>
      </c>
      <c r="D127" s="78" t="s">
        <v>94</v>
      </c>
      <c r="E127" s="79">
        <v>102</v>
      </c>
      <c r="F127" s="79">
        <v>4.08</v>
      </c>
      <c r="G127" s="80">
        <v>0</v>
      </c>
      <c r="H127" s="81">
        <v>0</v>
      </c>
    </row>
    <row r="128" spans="1:10" ht="22.5" x14ac:dyDescent="0.2">
      <c r="A128" s="69" t="s">
        <v>61</v>
      </c>
      <c r="B128" s="70" t="s">
        <v>556</v>
      </c>
      <c r="C128" s="16" t="s">
        <v>557</v>
      </c>
      <c r="D128" s="71" t="s">
        <v>194</v>
      </c>
      <c r="E128" s="72">
        <v>4.0800000000000003E-2</v>
      </c>
      <c r="F128" s="73"/>
      <c r="G128" s="74">
        <v>33158414.399999999</v>
      </c>
      <c r="H128" s="75">
        <v>1352863.31</v>
      </c>
    </row>
    <row r="129" spans="1:9" ht="22.5" x14ac:dyDescent="0.2">
      <c r="A129" s="76" t="s">
        <v>912</v>
      </c>
      <c r="B129" s="77" t="s">
        <v>7</v>
      </c>
      <c r="C129" s="12" t="s">
        <v>8</v>
      </c>
      <c r="D129" s="78" t="s">
        <v>9</v>
      </c>
      <c r="E129" s="79">
        <v>301.70999999999998</v>
      </c>
      <c r="F129" s="79">
        <v>12.309768</v>
      </c>
      <c r="G129" s="80">
        <f>J8</f>
        <v>15938.35</v>
      </c>
      <c r="H129" s="81">
        <f>F129*G129</f>
        <v>196197.39080280002</v>
      </c>
    </row>
    <row r="130" spans="1:9" x14ac:dyDescent="0.2">
      <c r="A130" s="76" t="s">
        <v>913</v>
      </c>
      <c r="B130" s="77" t="s">
        <v>191</v>
      </c>
      <c r="C130" s="12" t="s">
        <v>190</v>
      </c>
      <c r="D130" s="78" t="s">
        <v>9</v>
      </c>
      <c r="E130" s="79">
        <v>41.12</v>
      </c>
      <c r="F130" s="79">
        <v>1.6776960000000001</v>
      </c>
      <c r="G130" s="80">
        <v>0</v>
      </c>
      <c r="H130" s="81">
        <v>0</v>
      </c>
    </row>
    <row r="131" spans="1:9" x14ac:dyDescent="0.2">
      <c r="A131" s="76" t="s">
        <v>914</v>
      </c>
      <c r="B131" s="77" t="s">
        <v>10</v>
      </c>
      <c r="C131" s="12" t="s">
        <v>11</v>
      </c>
      <c r="D131" s="78" t="s">
        <v>12</v>
      </c>
      <c r="E131" s="79">
        <v>17.57</v>
      </c>
      <c r="F131" s="79">
        <v>0.71685600000000005</v>
      </c>
      <c r="G131" s="80">
        <v>72437</v>
      </c>
      <c r="H131" s="81">
        <v>51926.9</v>
      </c>
    </row>
    <row r="132" spans="1:9" ht="45" x14ac:dyDescent="0.2">
      <c r="A132" s="76" t="s">
        <v>915</v>
      </c>
      <c r="B132" s="77" t="s">
        <v>504</v>
      </c>
      <c r="C132" s="12" t="s">
        <v>505</v>
      </c>
      <c r="D132" s="78" t="s">
        <v>12</v>
      </c>
      <c r="E132" s="79">
        <v>23.55</v>
      </c>
      <c r="F132" s="79">
        <v>0.96084000000000003</v>
      </c>
      <c r="G132" s="80">
        <v>16377.84</v>
      </c>
      <c r="H132" s="81">
        <v>15736.48</v>
      </c>
    </row>
    <row r="133" spans="1:9" x14ac:dyDescent="0.2">
      <c r="A133" s="76" t="s">
        <v>916</v>
      </c>
      <c r="B133" s="77" t="s">
        <v>104</v>
      </c>
      <c r="C133" s="12" t="s">
        <v>105</v>
      </c>
      <c r="D133" s="78" t="s">
        <v>94</v>
      </c>
      <c r="E133" s="79">
        <v>21</v>
      </c>
      <c r="F133" s="79">
        <v>0.85680000000000001</v>
      </c>
      <c r="G133" s="80">
        <v>0</v>
      </c>
      <c r="H133" s="81">
        <v>0</v>
      </c>
    </row>
    <row r="134" spans="1:9" ht="22.5" x14ac:dyDescent="0.2">
      <c r="A134" s="76" t="s">
        <v>917</v>
      </c>
      <c r="B134" s="77" t="s">
        <v>506</v>
      </c>
      <c r="C134" s="12" t="s">
        <v>507</v>
      </c>
      <c r="D134" s="78" t="s">
        <v>94</v>
      </c>
      <c r="E134" s="79">
        <v>80</v>
      </c>
      <c r="F134" s="79">
        <v>3.2639999999999998</v>
      </c>
      <c r="G134" s="98">
        <v>65000</v>
      </c>
      <c r="H134" s="81">
        <f>G134*F134</f>
        <v>212160</v>
      </c>
    </row>
    <row r="135" spans="1:9" ht="45" x14ac:dyDescent="0.2">
      <c r="A135" s="76" t="s">
        <v>918</v>
      </c>
      <c r="B135" s="77" t="s">
        <v>558</v>
      </c>
      <c r="C135" s="12" t="s">
        <v>559</v>
      </c>
      <c r="D135" s="78" t="s">
        <v>97</v>
      </c>
      <c r="E135" s="79">
        <v>21.4</v>
      </c>
      <c r="F135" s="79">
        <v>0.87312000000000001</v>
      </c>
      <c r="G135" s="98">
        <v>750000</v>
      </c>
      <c r="H135" s="81">
        <f>G135*F135</f>
        <v>654840</v>
      </c>
    </row>
    <row r="136" spans="1:9" ht="22.5" x14ac:dyDescent="0.2">
      <c r="A136" s="76" t="s">
        <v>919</v>
      </c>
      <c r="B136" s="77" t="s">
        <v>498</v>
      </c>
      <c r="C136" s="12" t="s">
        <v>499</v>
      </c>
      <c r="D136" s="78" t="s">
        <v>94</v>
      </c>
      <c r="E136" s="79">
        <v>58</v>
      </c>
      <c r="F136" s="79">
        <v>2.3664000000000001</v>
      </c>
      <c r="G136" s="98">
        <v>87400</v>
      </c>
      <c r="H136" s="81">
        <f>G136*F136</f>
        <v>206823.36000000002</v>
      </c>
    </row>
    <row r="137" spans="1:9" x14ac:dyDescent="0.2">
      <c r="A137" s="56"/>
      <c r="B137" s="231"/>
      <c r="C137" s="232"/>
      <c r="D137" s="232"/>
      <c r="E137" s="232"/>
      <c r="F137" s="232"/>
      <c r="G137" s="233"/>
      <c r="H137" s="7"/>
    </row>
    <row r="138" spans="1:9" x14ac:dyDescent="0.2">
      <c r="A138" s="6"/>
      <c r="B138" s="5"/>
      <c r="C138" s="4" t="s">
        <v>182</v>
      </c>
      <c r="D138" s="3"/>
      <c r="E138" s="3"/>
      <c r="F138" s="3"/>
      <c r="G138" s="3"/>
      <c r="H138" s="2"/>
    </row>
    <row r="139" spans="1:9" ht="22.5" x14ac:dyDescent="0.2">
      <c r="A139" s="6"/>
      <c r="B139" s="5"/>
      <c r="C139" s="4" t="s">
        <v>181</v>
      </c>
      <c r="D139" s="3" t="s">
        <v>180</v>
      </c>
      <c r="E139" s="3"/>
      <c r="F139" s="3"/>
      <c r="G139" s="3"/>
      <c r="H139" s="2">
        <v>136.61000000000001</v>
      </c>
      <c r="I139" s="102"/>
    </row>
    <row r="140" spans="1:9" x14ac:dyDescent="0.2">
      <c r="A140" s="6"/>
      <c r="B140" s="5"/>
      <c r="C140" s="4" t="s">
        <v>179</v>
      </c>
      <c r="D140" s="3" t="s">
        <v>91</v>
      </c>
      <c r="E140" s="3"/>
      <c r="F140" s="3"/>
      <c r="G140" s="3"/>
      <c r="H140" s="2">
        <f>H16+H18+H20+H25+H30+H39+H47+H62+H77+H86+H95+H103+H110+H118+H125+H129</f>
        <v>2177464.1933553</v>
      </c>
    </row>
    <row r="141" spans="1:9" x14ac:dyDescent="0.2">
      <c r="A141" s="6"/>
      <c r="B141" s="5"/>
      <c r="C141" s="4" t="s">
        <v>178</v>
      </c>
      <c r="D141" s="3" t="s">
        <v>91</v>
      </c>
      <c r="E141" s="3"/>
      <c r="F141" s="3"/>
      <c r="G141" s="3"/>
      <c r="H141" s="2">
        <f>H22+H23+H27+H32+H33+H41+H49+H50+H64+H65+H79+H80+H88+H89+H97+H98+H99+H100+H105+H106+H107+H112+H113+H114+H115+H120+H121+H122+H126+H131+H132</f>
        <v>264656.86999999994</v>
      </c>
    </row>
    <row r="142" spans="1:9" x14ac:dyDescent="0.2">
      <c r="A142" s="6"/>
      <c r="B142" s="5"/>
      <c r="C142" s="4" t="s">
        <v>177</v>
      </c>
      <c r="D142" s="3" t="s">
        <v>91</v>
      </c>
      <c r="E142" s="3"/>
      <c r="F142" s="3"/>
      <c r="G142" s="3"/>
      <c r="H142" s="2">
        <f>H136+H135+H134+H133+H127+H123+H116+H108+H101+H93+H92+H91+H84+H83+H82+H75+H74+H73+H72+H71+H70+H69+H68+H67+H66+H60+H59+H58+H57+H56+H55+H54+H53+H52+H51+H45+H44+H43+H42+H37+H36+H35+H34+H28</f>
        <v>17181289.066999994</v>
      </c>
    </row>
    <row r="143" spans="1:9" x14ac:dyDescent="0.2">
      <c r="A143" s="6"/>
      <c r="B143" s="5"/>
      <c r="C143" s="4" t="s">
        <v>172</v>
      </c>
      <c r="D143" s="3" t="s">
        <v>91</v>
      </c>
      <c r="E143" s="53" t="e">
        <f>E405</f>
        <v>#REF!</v>
      </c>
      <c r="F143" s="3"/>
      <c r="G143" s="3"/>
      <c r="H143" s="2" t="e">
        <f>E143*H142</f>
        <v>#REF!</v>
      </c>
    </row>
    <row r="144" spans="1:9" x14ac:dyDescent="0.2">
      <c r="A144" s="6"/>
      <c r="B144" s="5"/>
      <c r="C144" s="4" t="s">
        <v>173</v>
      </c>
      <c r="D144" s="3" t="s">
        <v>91</v>
      </c>
      <c r="E144" s="3"/>
      <c r="F144" s="3"/>
      <c r="G144" s="3"/>
      <c r="H144" s="2" t="e">
        <f>H140+H141+H142+H143</f>
        <v>#REF!</v>
      </c>
    </row>
    <row r="145" spans="1:8" x14ac:dyDescent="0.2">
      <c r="A145" s="56"/>
      <c r="B145" s="231"/>
      <c r="C145" s="232"/>
      <c r="D145" s="232"/>
      <c r="E145" s="232"/>
      <c r="F145" s="232"/>
      <c r="G145" s="233"/>
      <c r="H145" s="7"/>
    </row>
    <row r="146" spans="1:8" x14ac:dyDescent="0.2">
      <c r="A146" s="56"/>
      <c r="B146" s="231" t="s">
        <v>920</v>
      </c>
      <c r="C146" s="232"/>
      <c r="D146" s="232"/>
      <c r="E146" s="232"/>
      <c r="F146" s="232"/>
      <c r="G146" s="233"/>
      <c r="H146" s="7"/>
    </row>
    <row r="147" spans="1:8" ht="45" x14ac:dyDescent="0.2">
      <c r="A147" s="6" t="s">
        <v>64</v>
      </c>
      <c r="B147" s="5" t="s">
        <v>921</v>
      </c>
      <c r="C147" s="16" t="s">
        <v>922</v>
      </c>
      <c r="D147" s="3" t="s">
        <v>97</v>
      </c>
      <c r="E147" s="234">
        <v>0.85962000000000005</v>
      </c>
      <c r="F147" s="235"/>
      <c r="G147" s="15">
        <v>2387179.85</v>
      </c>
      <c r="H147" s="2">
        <v>2052067.49</v>
      </c>
    </row>
    <row r="148" spans="1:8" ht="22.5" x14ac:dyDescent="0.2">
      <c r="A148" s="14" t="s">
        <v>923</v>
      </c>
      <c r="B148" s="13" t="s">
        <v>7</v>
      </c>
      <c r="C148" s="12" t="s">
        <v>8</v>
      </c>
      <c r="D148" s="11" t="s">
        <v>9</v>
      </c>
      <c r="E148" s="10">
        <v>59.8</v>
      </c>
      <c r="F148" s="10">
        <v>51.405276000000001</v>
      </c>
      <c r="G148" s="9">
        <f>J8</f>
        <v>15938.35</v>
      </c>
      <c r="H148" s="8">
        <f>F148*G148</f>
        <v>819315.28073460003</v>
      </c>
    </row>
    <row r="149" spans="1:8" x14ac:dyDescent="0.2">
      <c r="A149" s="14" t="s">
        <v>924</v>
      </c>
      <c r="B149" s="13" t="s">
        <v>191</v>
      </c>
      <c r="C149" s="12" t="s">
        <v>190</v>
      </c>
      <c r="D149" s="11" t="s">
        <v>9</v>
      </c>
      <c r="E149" s="10">
        <v>11.22</v>
      </c>
      <c r="F149" s="10">
        <v>9.6449359999999995</v>
      </c>
      <c r="G149" s="9">
        <v>0</v>
      </c>
      <c r="H149" s="8">
        <v>0</v>
      </c>
    </row>
    <row r="150" spans="1:8" ht="56.25" x14ac:dyDescent="0.2">
      <c r="A150" s="14" t="s">
        <v>925</v>
      </c>
      <c r="B150" s="13" t="s">
        <v>38</v>
      </c>
      <c r="C150" s="12" t="s">
        <v>39</v>
      </c>
      <c r="D150" s="11" t="s">
        <v>12</v>
      </c>
      <c r="E150" s="10">
        <v>9.8699999999999992</v>
      </c>
      <c r="F150" s="10">
        <v>8.4844489999999997</v>
      </c>
      <c r="G150" s="9">
        <v>127627</v>
      </c>
      <c r="H150" s="8">
        <v>1082844.77</v>
      </c>
    </row>
    <row r="151" spans="1:8" ht="22.5" x14ac:dyDescent="0.2">
      <c r="A151" s="14" t="s">
        <v>926</v>
      </c>
      <c r="B151" s="13" t="s">
        <v>927</v>
      </c>
      <c r="C151" s="12" t="s">
        <v>928</v>
      </c>
      <c r="D151" s="11" t="s">
        <v>12</v>
      </c>
      <c r="E151" s="10">
        <v>2</v>
      </c>
      <c r="F151" s="10">
        <v>1.7192400000000001</v>
      </c>
      <c r="G151" s="9">
        <v>2698</v>
      </c>
      <c r="H151" s="8">
        <v>4638.51</v>
      </c>
    </row>
    <row r="152" spans="1:8" x14ac:dyDescent="0.2">
      <c r="A152" s="14" t="s">
        <v>929</v>
      </c>
      <c r="B152" s="13" t="s">
        <v>930</v>
      </c>
      <c r="C152" s="12" t="s">
        <v>931</v>
      </c>
      <c r="D152" s="11" t="s">
        <v>12</v>
      </c>
      <c r="E152" s="10">
        <v>0.55000000000000004</v>
      </c>
      <c r="F152" s="10">
        <v>0.47279100000000002</v>
      </c>
      <c r="G152" s="9">
        <v>2342.41</v>
      </c>
      <c r="H152" s="8">
        <v>1107.47</v>
      </c>
    </row>
    <row r="153" spans="1:8" ht="56.25" x14ac:dyDescent="0.2">
      <c r="A153" s="14" t="s">
        <v>932</v>
      </c>
      <c r="B153" s="13" t="s">
        <v>933</v>
      </c>
      <c r="C153" s="12" t="s">
        <v>934</v>
      </c>
      <c r="D153" s="11" t="s">
        <v>12</v>
      </c>
      <c r="E153" s="10">
        <v>0.55000000000000004</v>
      </c>
      <c r="F153" s="10">
        <v>0.47279100000000002</v>
      </c>
      <c r="G153" s="9">
        <v>83912</v>
      </c>
      <c r="H153" s="8">
        <v>39672.839999999997</v>
      </c>
    </row>
    <row r="154" spans="1:8" ht="56.25" x14ac:dyDescent="0.2">
      <c r="A154" s="14" t="s">
        <v>935</v>
      </c>
      <c r="B154" s="13" t="s">
        <v>936</v>
      </c>
      <c r="C154" s="12" t="s">
        <v>937</v>
      </c>
      <c r="D154" s="11" t="s">
        <v>12</v>
      </c>
      <c r="E154" s="10">
        <v>0.8</v>
      </c>
      <c r="F154" s="10">
        <v>0.68769599999999997</v>
      </c>
      <c r="G154" s="9">
        <v>59765.9</v>
      </c>
      <c r="H154" s="8">
        <v>41100.769999999997</v>
      </c>
    </row>
    <row r="155" spans="1:8" ht="22.5" x14ac:dyDescent="0.2">
      <c r="A155" s="6" t="s">
        <v>67</v>
      </c>
      <c r="B155" s="5" t="s">
        <v>938</v>
      </c>
      <c r="C155" s="16" t="s">
        <v>939</v>
      </c>
      <c r="D155" s="3" t="s">
        <v>97</v>
      </c>
      <c r="E155" s="234">
        <v>0.13211999999999999</v>
      </c>
      <c r="F155" s="235"/>
      <c r="G155" s="46">
        <f>G44</f>
        <v>23000000</v>
      </c>
      <c r="H155" s="2">
        <f t="shared" ref="H155:H160" si="2">G155*E155</f>
        <v>3038759.9999999995</v>
      </c>
    </row>
    <row r="156" spans="1:8" ht="22.5" x14ac:dyDescent="0.2">
      <c r="A156" s="6" t="s">
        <v>70</v>
      </c>
      <c r="B156" s="5" t="s">
        <v>940</v>
      </c>
      <c r="C156" s="16" t="s">
        <v>941</v>
      </c>
      <c r="D156" s="3" t="s">
        <v>97</v>
      </c>
      <c r="E156" s="234">
        <v>0.63360000000000005</v>
      </c>
      <c r="F156" s="235"/>
      <c r="G156" s="46">
        <f>G44</f>
        <v>23000000</v>
      </c>
      <c r="H156" s="2">
        <f t="shared" si="2"/>
        <v>14572800.000000002</v>
      </c>
    </row>
    <row r="157" spans="1:8" ht="22.5" x14ac:dyDescent="0.2">
      <c r="A157" s="6" t="s">
        <v>73</v>
      </c>
      <c r="B157" s="5" t="s">
        <v>942</v>
      </c>
      <c r="C157" s="16" t="s">
        <v>943</v>
      </c>
      <c r="D157" s="3" t="s">
        <v>97</v>
      </c>
      <c r="E157" s="234">
        <v>5.5199999999999999E-2</v>
      </c>
      <c r="F157" s="235"/>
      <c r="G157" s="46">
        <f>G44</f>
        <v>23000000</v>
      </c>
      <c r="H157" s="2">
        <f t="shared" si="2"/>
        <v>1269600</v>
      </c>
    </row>
    <row r="158" spans="1:8" ht="22.5" x14ac:dyDescent="0.2">
      <c r="A158" s="6" t="s">
        <v>76</v>
      </c>
      <c r="B158" s="5" t="s">
        <v>944</v>
      </c>
      <c r="C158" s="16" t="s">
        <v>945</v>
      </c>
      <c r="D158" s="3" t="s">
        <v>97</v>
      </c>
      <c r="E158" s="234">
        <v>3.0599999999999999E-2</v>
      </c>
      <c r="F158" s="235"/>
      <c r="G158" s="46">
        <f>G44</f>
        <v>23000000</v>
      </c>
      <c r="H158" s="2">
        <f t="shared" si="2"/>
        <v>703800</v>
      </c>
    </row>
    <row r="159" spans="1:8" ht="22.5" x14ac:dyDescent="0.2">
      <c r="A159" s="6" t="s">
        <v>79</v>
      </c>
      <c r="B159" s="5" t="s">
        <v>946</v>
      </c>
      <c r="C159" s="16" t="s">
        <v>947</v>
      </c>
      <c r="D159" s="3" t="s">
        <v>97</v>
      </c>
      <c r="E159" s="234">
        <v>8.0999999999999996E-3</v>
      </c>
      <c r="F159" s="235"/>
      <c r="G159" s="46">
        <f>G44</f>
        <v>23000000</v>
      </c>
      <c r="H159" s="2">
        <f t="shared" si="2"/>
        <v>186300</v>
      </c>
    </row>
    <row r="160" spans="1:8" x14ac:dyDescent="0.2">
      <c r="A160" s="6" t="s">
        <v>82</v>
      </c>
      <c r="B160" s="5" t="s">
        <v>948</v>
      </c>
      <c r="C160" s="16" t="s">
        <v>949</v>
      </c>
      <c r="D160" s="3" t="s">
        <v>97</v>
      </c>
      <c r="E160" s="234">
        <v>1.44E-2</v>
      </c>
      <c r="F160" s="235"/>
      <c r="G160" s="103">
        <v>34000000</v>
      </c>
      <c r="H160" s="2">
        <f t="shared" si="2"/>
        <v>489600</v>
      </c>
    </row>
    <row r="161" spans="1:8" x14ac:dyDescent="0.2">
      <c r="A161" s="6" t="s">
        <v>85</v>
      </c>
      <c r="B161" s="5" t="s">
        <v>950</v>
      </c>
      <c r="C161" s="16" t="s">
        <v>951</v>
      </c>
      <c r="D161" s="3" t="s">
        <v>97</v>
      </c>
      <c r="E161" s="234">
        <v>0.16272</v>
      </c>
      <c r="F161" s="235"/>
      <c r="G161" s="15">
        <v>27800000</v>
      </c>
      <c r="H161" s="2">
        <v>4523616</v>
      </c>
    </row>
    <row r="162" spans="1:8" x14ac:dyDescent="0.2">
      <c r="A162" s="6" t="s">
        <v>88</v>
      </c>
      <c r="B162" s="5" t="s">
        <v>952</v>
      </c>
      <c r="C162" s="16" t="s">
        <v>953</v>
      </c>
      <c r="D162" s="3" t="s">
        <v>143</v>
      </c>
      <c r="E162" s="234">
        <v>20</v>
      </c>
      <c r="F162" s="235"/>
      <c r="G162" s="15">
        <v>165000</v>
      </c>
      <c r="H162" s="2">
        <v>3300000</v>
      </c>
    </row>
    <row r="163" spans="1:8" x14ac:dyDescent="0.2">
      <c r="A163" s="6" t="s">
        <v>150</v>
      </c>
      <c r="B163" s="5" t="s">
        <v>954</v>
      </c>
      <c r="C163" s="16" t="s">
        <v>955</v>
      </c>
      <c r="D163" s="3" t="s">
        <v>143</v>
      </c>
      <c r="E163" s="234">
        <v>120</v>
      </c>
      <c r="F163" s="235"/>
      <c r="G163" s="15">
        <v>15000</v>
      </c>
      <c r="H163" s="2">
        <v>1800000</v>
      </c>
    </row>
    <row r="164" spans="1:8" x14ac:dyDescent="0.2">
      <c r="A164" s="6" t="s">
        <v>153</v>
      </c>
      <c r="B164" s="5" t="s">
        <v>956</v>
      </c>
      <c r="C164" s="16" t="s">
        <v>957</v>
      </c>
      <c r="D164" s="3" t="s">
        <v>143</v>
      </c>
      <c r="E164" s="234">
        <v>40</v>
      </c>
      <c r="F164" s="235"/>
      <c r="G164" s="15">
        <v>15000</v>
      </c>
      <c r="H164" s="2">
        <v>600000</v>
      </c>
    </row>
    <row r="165" spans="1:8" x14ac:dyDescent="0.2">
      <c r="A165" s="6" t="s">
        <v>156</v>
      </c>
      <c r="B165" s="5" t="s">
        <v>958</v>
      </c>
      <c r="C165" s="16" t="s">
        <v>959</v>
      </c>
      <c r="D165" s="3" t="s">
        <v>143</v>
      </c>
      <c r="E165" s="234">
        <v>20</v>
      </c>
      <c r="F165" s="235"/>
      <c r="G165" s="15">
        <v>20000</v>
      </c>
      <c r="H165" s="2">
        <v>400000</v>
      </c>
    </row>
    <row r="166" spans="1:8" ht="22.5" x14ac:dyDescent="0.2">
      <c r="A166" s="6" t="s">
        <v>160</v>
      </c>
      <c r="B166" s="5" t="s">
        <v>426</v>
      </c>
      <c r="C166" s="16" t="s">
        <v>427</v>
      </c>
      <c r="D166" s="3" t="s">
        <v>143</v>
      </c>
      <c r="E166" s="234">
        <v>1</v>
      </c>
      <c r="F166" s="235"/>
      <c r="G166" s="15">
        <v>54166.59</v>
      </c>
      <c r="H166" s="2">
        <v>54166.59</v>
      </c>
    </row>
    <row r="167" spans="1:8" ht="22.5" x14ac:dyDescent="0.2">
      <c r="A167" s="14" t="s">
        <v>600</v>
      </c>
      <c r="B167" s="13" t="s">
        <v>7</v>
      </c>
      <c r="C167" s="12" t="s">
        <v>8</v>
      </c>
      <c r="D167" s="11" t="s">
        <v>9</v>
      </c>
      <c r="E167" s="10">
        <v>1.03</v>
      </c>
      <c r="F167" s="10">
        <v>1.03</v>
      </c>
      <c r="G167" s="9">
        <f>J8</f>
        <v>15938.35</v>
      </c>
      <c r="H167" s="8">
        <f>F167*G167</f>
        <v>16416.500500000002</v>
      </c>
    </row>
    <row r="168" spans="1:8" ht="45" x14ac:dyDescent="0.2">
      <c r="A168" s="14" t="s">
        <v>960</v>
      </c>
      <c r="B168" s="13" t="s">
        <v>961</v>
      </c>
      <c r="C168" s="12" t="s">
        <v>962</v>
      </c>
      <c r="D168" s="11" t="s">
        <v>97</v>
      </c>
      <c r="E168" s="10">
        <v>2.2799999999999999E-3</v>
      </c>
      <c r="F168" s="10">
        <v>2.2799999999999999E-3</v>
      </c>
      <c r="G168" s="85">
        <v>16000000</v>
      </c>
      <c r="H168" s="8">
        <f>G168*F168</f>
        <v>36480</v>
      </c>
    </row>
    <row r="169" spans="1:8" ht="22.5" x14ac:dyDescent="0.2">
      <c r="A169" s="6" t="s">
        <v>163</v>
      </c>
      <c r="B169" s="5" t="s">
        <v>963</v>
      </c>
      <c r="C169" s="16" t="s">
        <v>964</v>
      </c>
      <c r="D169" s="3" t="s">
        <v>97</v>
      </c>
      <c r="E169" s="234">
        <v>1.41E-2</v>
      </c>
      <c r="F169" s="235"/>
      <c r="G169" s="46">
        <f>G44</f>
        <v>23000000</v>
      </c>
      <c r="H169" s="2">
        <f>G169*E169</f>
        <v>324300</v>
      </c>
    </row>
    <row r="170" spans="1:8" ht="45" x14ac:dyDescent="0.2">
      <c r="A170" s="6" t="s">
        <v>166</v>
      </c>
      <c r="B170" s="5" t="s">
        <v>965</v>
      </c>
      <c r="C170" s="16" t="s">
        <v>966</v>
      </c>
      <c r="D170" s="3" t="s">
        <v>97</v>
      </c>
      <c r="E170" s="234">
        <v>0.34849999999999998</v>
      </c>
      <c r="F170" s="235"/>
      <c r="G170" s="15">
        <v>3661632.97</v>
      </c>
      <c r="H170" s="2">
        <v>1276090.25</v>
      </c>
    </row>
    <row r="171" spans="1:8" ht="22.5" x14ac:dyDescent="0.2">
      <c r="A171" s="14" t="s">
        <v>605</v>
      </c>
      <c r="B171" s="13" t="s">
        <v>7</v>
      </c>
      <c r="C171" s="12" t="s">
        <v>8</v>
      </c>
      <c r="D171" s="11" t="s">
        <v>9</v>
      </c>
      <c r="E171" s="10">
        <v>90.62</v>
      </c>
      <c r="F171" s="10">
        <v>31.58107</v>
      </c>
      <c r="G171" s="9">
        <f>J8</f>
        <v>15938.35</v>
      </c>
      <c r="H171" s="8">
        <f>F171*G171</f>
        <v>503350.14703450003</v>
      </c>
    </row>
    <row r="172" spans="1:8" x14ac:dyDescent="0.2">
      <c r="A172" s="14" t="s">
        <v>606</v>
      </c>
      <c r="B172" s="13" t="s">
        <v>191</v>
      </c>
      <c r="C172" s="12" t="s">
        <v>190</v>
      </c>
      <c r="D172" s="11" t="s">
        <v>9</v>
      </c>
      <c r="E172" s="10">
        <v>9.11</v>
      </c>
      <c r="F172" s="10">
        <v>3.1748349999999999</v>
      </c>
      <c r="G172" s="9">
        <v>0</v>
      </c>
      <c r="H172" s="8">
        <v>0</v>
      </c>
    </row>
    <row r="173" spans="1:8" ht="56.25" x14ac:dyDescent="0.2">
      <c r="A173" s="14" t="s">
        <v>607</v>
      </c>
      <c r="B173" s="13" t="s">
        <v>967</v>
      </c>
      <c r="C173" s="12" t="s">
        <v>968</v>
      </c>
      <c r="D173" s="11" t="s">
        <v>12</v>
      </c>
      <c r="E173" s="10">
        <v>7.65</v>
      </c>
      <c r="F173" s="10">
        <v>2.6660249999999999</v>
      </c>
      <c r="G173" s="9">
        <v>160588</v>
      </c>
      <c r="H173" s="8">
        <v>428131.62</v>
      </c>
    </row>
    <row r="174" spans="1:8" ht="33.75" x14ac:dyDescent="0.2">
      <c r="A174" s="14" t="s">
        <v>608</v>
      </c>
      <c r="B174" s="13" t="s">
        <v>969</v>
      </c>
      <c r="C174" s="12" t="s">
        <v>970</v>
      </c>
      <c r="D174" s="11" t="s">
        <v>12</v>
      </c>
      <c r="E174" s="10">
        <v>2.21</v>
      </c>
      <c r="F174" s="10">
        <v>0.77018500000000001</v>
      </c>
      <c r="G174" s="9">
        <v>3873.55</v>
      </c>
      <c r="H174" s="8">
        <v>2983.35</v>
      </c>
    </row>
    <row r="175" spans="1:8" ht="22.5" x14ac:dyDescent="0.2">
      <c r="A175" s="14" t="s">
        <v>609</v>
      </c>
      <c r="B175" s="13" t="s">
        <v>68</v>
      </c>
      <c r="C175" s="12" t="s">
        <v>69</v>
      </c>
      <c r="D175" s="11" t="s">
        <v>12</v>
      </c>
      <c r="E175" s="10">
        <v>1.29</v>
      </c>
      <c r="F175" s="10">
        <v>0.44956499999999999</v>
      </c>
      <c r="G175" s="9">
        <v>4656</v>
      </c>
      <c r="H175" s="8">
        <v>2093.17</v>
      </c>
    </row>
    <row r="176" spans="1:8" ht="22.5" x14ac:dyDescent="0.2">
      <c r="A176" s="14" t="s">
        <v>610</v>
      </c>
      <c r="B176" s="13" t="s">
        <v>971</v>
      </c>
      <c r="C176" s="12" t="s">
        <v>972</v>
      </c>
      <c r="D176" s="11" t="s">
        <v>12</v>
      </c>
      <c r="E176" s="10">
        <v>0.6</v>
      </c>
      <c r="F176" s="10">
        <v>0.20910000000000001</v>
      </c>
      <c r="G176" s="9">
        <v>37409</v>
      </c>
      <c r="H176" s="8">
        <v>7822.22</v>
      </c>
    </row>
    <row r="177" spans="1:10" ht="22.5" x14ac:dyDescent="0.2">
      <c r="A177" s="14" t="s">
        <v>611</v>
      </c>
      <c r="B177" s="13" t="s">
        <v>77</v>
      </c>
      <c r="C177" s="12" t="s">
        <v>78</v>
      </c>
      <c r="D177" s="11" t="s">
        <v>12</v>
      </c>
      <c r="E177" s="10">
        <v>0.86</v>
      </c>
      <c r="F177" s="10">
        <v>0.29970999999999998</v>
      </c>
      <c r="G177" s="9">
        <v>54548</v>
      </c>
      <c r="H177" s="8">
        <v>16348.58</v>
      </c>
    </row>
    <row r="178" spans="1:10" ht="22.5" x14ac:dyDescent="0.2">
      <c r="A178" s="14" t="s">
        <v>614</v>
      </c>
      <c r="B178" s="13" t="s">
        <v>973</v>
      </c>
      <c r="C178" s="12" t="s">
        <v>974</v>
      </c>
      <c r="D178" s="11" t="s">
        <v>97</v>
      </c>
      <c r="E178" s="10">
        <v>2.0200000000000001E-3</v>
      </c>
      <c r="F178" s="10">
        <v>7.0399999999999998E-4</v>
      </c>
      <c r="G178" s="9">
        <v>13000000</v>
      </c>
      <c r="H178" s="100">
        <v>9152</v>
      </c>
      <c r="I178" s="114"/>
      <c r="J178" s="104"/>
    </row>
    <row r="179" spans="1:10" x14ac:dyDescent="0.2">
      <c r="A179" s="14" t="s">
        <v>615</v>
      </c>
      <c r="B179" s="13" t="s">
        <v>975</v>
      </c>
      <c r="C179" s="12" t="s">
        <v>976</v>
      </c>
      <c r="D179" s="11" t="s">
        <v>97</v>
      </c>
      <c r="E179" s="10">
        <v>4.9500000000000004E-3</v>
      </c>
      <c r="F179" s="10">
        <v>1.725E-3</v>
      </c>
      <c r="G179" s="9">
        <v>25000000</v>
      </c>
      <c r="H179" s="100">
        <v>43125</v>
      </c>
      <c r="I179" s="114"/>
      <c r="J179" s="104"/>
    </row>
    <row r="180" spans="1:10" ht="22.5" x14ac:dyDescent="0.2">
      <c r="A180" s="14" t="s">
        <v>616</v>
      </c>
      <c r="B180" s="13" t="s">
        <v>977</v>
      </c>
      <c r="C180" s="12" t="s">
        <v>978</v>
      </c>
      <c r="D180" s="11" t="s">
        <v>97</v>
      </c>
      <c r="E180" s="10">
        <v>2.3E-2</v>
      </c>
      <c r="F180" s="10">
        <v>8.0160000000000006E-3</v>
      </c>
      <c r="G180" s="9">
        <v>25200000</v>
      </c>
      <c r="H180" s="100">
        <v>202003.20000000001</v>
      </c>
      <c r="I180" s="114"/>
      <c r="J180" s="104"/>
    </row>
    <row r="181" spans="1:10" x14ac:dyDescent="0.2">
      <c r="A181" s="14" t="s">
        <v>617</v>
      </c>
      <c r="B181" s="13" t="s">
        <v>979</v>
      </c>
      <c r="C181" s="12" t="s">
        <v>980</v>
      </c>
      <c r="D181" s="11" t="s">
        <v>97</v>
      </c>
      <c r="E181" s="10">
        <v>3.6700000000000001E-3</v>
      </c>
      <c r="F181" s="10">
        <v>1.279E-3</v>
      </c>
      <c r="G181" s="85">
        <v>14900000</v>
      </c>
      <c r="H181" s="100">
        <f>G181*F181</f>
        <v>19057.099999999999</v>
      </c>
      <c r="I181" s="114"/>
      <c r="J181" s="104"/>
    </row>
    <row r="182" spans="1:10" x14ac:dyDescent="0.2">
      <c r="A182" s="14" t="s">
        <v>618</v>
      </c>
      <c r="B182" s="13" t="s">
        <v>981</v>
      </c>
      <c r="C182" s="12" t="s">
        <v>982</v>
      </c>
      <c r="D182" s="11" t="s">
        <v>159</v>
      </c>
      <c r="E182" s="10">
        <v>0.91</v>
      </c>
      <c r="F182" s="10">
        <v>0.317135</v>
      </c>
      <c r="G182" s="9">
        <v>20000</v>
      </c>
      <c r="H182" s="100">
        <v>6342.7</v>
      </c>
      <c r="I182" s="114"/>
      <c r="J182" s="104"/>
    </row>
    <row r="183" spans="1:10" ht="22.5" x14ac:dyDescent="0.2">
      <c r="A183" s="6" t="s">
        <v>169</v>
      </c>
      <c r="B183" s="5" t="s">
        <v>983</v>
      </c>
      <c r="C183" s="16" t="s">
        <v>984</v>
      </c>
      <c r="D183" s="3" t="s">
        <v>97</v>
      </c>
      <c r="E183" s="234">
        <v>0.2291</v>
      </c>
      <c r="F183" s="235"/>
      <c r="G183" s="46">
        <f>G44</f>
        <v>23000000</v>
      </c>
      <c r="H183" s="116">
        <f>G183*E183</f>
        <v>5269300</v>
      </c>
      <c r="I183" s="114"/>
      <c r="J183" s="104"/>
    </row>
    <row r="184" spans="1:10" x14ac:dyDescent="0.2">
      <c r="A184" s="6" t="s">
        <v>403</v>
      </c>
      <c r="B184" s="5" t="s">
        <v>985</v>
      </c>
      <c r="C184" s="16" t="s">
        <v>986</v>
      </c>
      <c r="D184" s="3" t="s">
        <v>97</v>
      </c>
      <c r="E184" s="234">
        <v>7.0559999999999998E-2</v>
      </c>
      <c r="F184" s="235"/>
      <c r="G184" s="46">
        <f>G44</f>
        <v>23000000</v>
      </c>
      <c r="H184" s="2">
        <f>G184*E184</f>
        <v>1622880</v>
      </c>
    </row>
    <row r="185" spans="1:10" ht="22.5" x14ac:dyDescent="0.2">
      <c r="A185" s="6" t="s">
        <v>402</v>
      </c>
      <c r="B185" s="5" t="s">
        <v>987</v>
      </c>
      <c r="C185" s="16" t="s">
        <v>988</v>
      </c>
      <c r="D185" s="3" t="s">
        <v>97</v>
      </c>
      <c r="E185" s="234">
        <v>4.8840000000000001E-2</v>
      </c>
      <c r="F185" s="235"/>
      <c r="G185" s="46">
        <f>G44</f>
        <v>23000000</v>
      </c>
      <c r="H185" s="2">
        <f>G185*E185</f>
        <v>1123320</v>
      </c>
    </row>
    <row r="186" spans="1:10" ht="45" x14ac:dyDescent="0.2">
      <c r="A186" s="6" t="s">
        <v>401</v>
      </c>
      <c r="B186" s="5" t="s">
        <v>511</v>
      </c>
      <c r="C186" s="16" t="s">
        <v>512</v>
      </c>
      <c r="D186" s="3" t="s">
        <v>513</v>
      </c>
      <c r="E186" s="234">
        <v>0.30599999999999999</v>
      </c>
      <c r="F186" s="235"/>
      <c r="G186" s="15">
        <v>1286647.7</v>
      </c>
      <c r="H186" s="2">
        <v>393714.2</v>
      </c>
    </row>
    <row r="187" spans="1:10" ht="22.5" x14ac:dyDescent="0.2">
      <c r="A187" s="14" t="s">
        <v>989</v>
      </c>
      <c r="B187" s="13" t="s">
        <v>7</v>
      </c>
      <c r="C187" s="12" t="s">
        <v>8</v>
      </c>
      <c r="D187" s="11" t="s">
        <v>9</v>
      </c>
      <c r="E187" s="10">
        <v>19</v>
      </c>
      <c r="F187" s="10">
        <v>5.8140000000000001</v>
      </c>
      <c r="G187" s="9">
        <f>J8</f>
        <v>15938.35</v>
      </c>
      <c r="H187" s="8">
        <f>F187*G187</f>
        <v>92665.566900000005</v>
      </c>
    </row>
    <row r="188" spans="1:10" x14ac:dyDescent="0.2">
      <c r="A188" s="14" t="s">
        <v>990</v>
      </c>
      <c r="B188" s="13" t="s">
        <v>191</v>
      </c>
      <c r="C188" s="12" t="s">
        <v>190</v>
      </c>
      <c r="D188" s="11" t="s">
        <v>9</v>
      </c>
      <c r="E188" s="10">
        <v>0.28000000000000003</v>
      </c>
      <c r="F188" s="10">
        <v>8.5680000000000006E-2</v>
      </c>
      <c r="G188" s="9">
        <v>0</v>
      </c>
      <c r="H188" s="8">
        <v>0</v>
      </c>
    </row>
    <row r="189" spans="1:10" ht="45" x14ac:dyDescent="0.2">
      <c r="A189" s="14" t="s">
        <v>991</v>
      </c>
      <c r="B189" s="13" t="s">
        <v>41</v>
      </c>
      <c r="C189" s="12" t="s">
        <v>42</v>
      </c>
      <c r="D189" s="11" t="s">
        <v>12</v>
      </c>
      <c r="E189" s="10">
        <v>0.14000000000000001</v>
      </c>
      <c r="F189" s="10">
        <v>4.2840000000000003E-2</v>
      </c>
      <c r="G189" s="9">
        <v>81835.88</v>
      </c>
      <c r="H189" s="8">
        <v>3505.85</v>
      </c>
    </row>
    <row r="190" spans="1:10" ht="22.5" x14ac:dyDescent="0.2">
      <c r="A190" s="14" t="s">
        <v>992</v>
      </c>
      <c r="B190" s="13" t="s">
        <v>68</v>
      </c>
      <c r="C190" s="12" t="s">
        <v>69</v>
      </c>
      <c r="D190" s="11" t="s">
        <v>12</v>
      </c>
      <c r="E190" s="10">
        <v>3.13</v>
      </c>
      <c r="F190" s="10">
        <v>0.95777999999999996</v>
      </c>
      <c r="G190" s="9">
        <v>4656</v>
      </c>
      <c r="H190" s="100">
        <v>4459.42</v>
      </c>
      <c r="I190" s="114"/>
    </row>
    <row r="191" spans="1:10" ht="22.5" x14ac:dyDescent="0.2">
      <c r="A191" s="14" t="s">
        <v>993</v>
      </c>
      <c r="B191" s="13" t="s">
        <v>80</v>
      </c>
      <c r="C191" s="12" t="s">
        <v>81</v>
      </c>
      <c r="D191" s="11" t="s">
        <v>12</v>
      </c>
      <c r="E191" s="10">
        <v>0.14000000000000001</v>
      </c>
      <c r="F191" s="10">
        <v>4.2840000000000003E-2</v>
      </c>
      <c r="G191" s="9">
        <v>71069</v>
      </c>
      <c r="H191" s="100">
        <v>3044.6</v>
      </c>
      <c r="I191" s="114"/>
    </row>
    <row r="192" spans="1:10" x14ac:dyDescent="0.2">
      <c r="A192" s="14" t="s">
        <v>994</v>
      </c>
      <c r="B192" s="13" t="s">
        <v>514</v>
      </c>
      <c r="C192" s="12" t="s">
        <v>515</v>
      </c>
      <c r="D192" s="11" t="s">
        <v>97</v>
      </c>
      <c r="E192" s="10">
        <v>2E-3</v>
      </c>
      <c r="F192" s="10">
        <v>6.1200000000000002E-4</v>
      </c>
      <c r="G192" s="85">
        <v>16000000</v>
      </c>
      <c r="H192" s="100">
        <f>G192*F192</f>
        <v>9792</v>
      </c>
      <c r="I192" s="92"/>
    </row>
    <row r="193" spans="1:9" ht="22.5" x14ac:dyDescent="0.2">
      <c r="A193" s="14" t="s">
        <v>995</v>
      </c>
      <c r="B193" s="13" t="s">
        <v>516</v>
      </c>
      <c r="C193" s="12" t="s">
        <v>517</v>
      </c>
      <c r="D193" s="11" t="s">
        <v>159</v>
      </c>
      <c r="E193" s="10">
        <v>0.6</v>
      </c>
      <c r="F193" s="10">
        <v>0.18360000000000001</v>
      </c>
      <c r="G193" s="85">
        <v>14900</v>
      </c>
      <c r="H193" s="100">
        <f>G193*F193</f>
        <v>2735.6400000000003</v>
      </c>
      <c r="I193" s="114"/>
    </row>
    <row r="194" spans="1:9" ht="45" x14ac:dyDescent="0.2">
      <c r="A194" s="14" t="s">
        <v>996</v>
      </c>
      <c r="B194" s="13" t="s">
        <v>518</v>
      </c>
      <c r="C194" s="12" t="s">
        <v>519</v>
      </c>
      <c r="D194" s="11" t="s">
        <v>97</v>
      </c>
      <c r="E194" s="10">
        <v>9.1999999999999998E-2</v>
      </c>
      <c r="F194" s="10">
        <v>2.8152E-2</v>
      </c>
      <c r="G194" s="85">
        <v>9826089</v>
      </c>
      <c r="H194" s="100">
        <f>G194*F194</f>
        <v>276624.05752799998</v>
      </c>
      <c r="I194" s="114"/>
    </row>
    <row r="195" spans="1:9" ht="22.5" x14ac:dyDescent="0.2">
      <c r="A195" s="6" t="s">
        <v>400</v>
      </c>
      <c r="B195" s="5" t="s">
        <v>520</v>
      </c>
      <c r="C195" s="16" t="s">
        <v>521</v>
      </c>
      <c r="D195" s="3" t="s">
        <v>97</v>
      </c>
      <c r="E195" s="234">
        <v>5.2199999999999998E-3</v>
      </c>
      <c r="F195" s="235"/>
      <c r="G195" s="15">
        <v>1326160.92</v>
      </c>
      <c r="H195" s="2">
        <v>6925.03</v>
      </c>
    </row>
    <row r="196" spans="1:9" ht="22.5" x14ac:dyDescent="0.2">
      <c r="A196" s="14" t="s">
        <v>640</v>
      </c>
      <c r="B196" s="13" t="s">
        <v>7</v>
      </c>
      <c r="C196" s="12" t="s">
        <v>8</v>
      </c>
      <c r="D196" s="11" t="s">
        <v>9</v>
      </c>
      <c r="E196" s="10">
        <v>42.7</v>
      </c>
      <c r="F196" s="10">
        <v>0.22289400000000001</v>
      </c>
      <c r="G196" s="9">
        <f>J8</f>
        <v>15938.35</v>
      </c>
      <c r="H196" s="8">
        <f>F196*G196</f>
        <v>3552.5625849000003</v>
      </c>
    </row>
    <row r="197" spans="1:9" x14ac:dyDescent="0.2">
      <c r="A197" s="14" t="s">
        <v>641</v>
      </c>
      <c r="B197" s="13" t="s">
        <v>191</v>
      </c>
      <c r="C197" s="12" t="s">
        <v>190</v>
      </c>
      <c r="D197" s="11" t="s">
        <v>9</v>
      </c>
      <c r="E197" s="10">
        <v>1.03</v>
      </c>
      <c r="F197" s="10">
        <v>5.3769999999999998E-3</v>
      </c>
      <c r="G197" s="9">
        <v>0</v>
      </c>
      <c r="H197" s="8">
        <v>0</v>
      </c>
    </row>
    <row r="198" spans="1:9" ht="22.5" x14ac:dyDescent="0.2">
      <c r="A198" s="14" t="s">
        <v>642</v>
      </c>
      <c r="B198" s="13" t="s">
        <v>68</v>
      </c>
      <c r="C198" s="12" t="s">
        <v>69</v>
      </c>
      <c r="D198" s="11" t="s">
        <v>12</v>
      </c>
      <c r="E198" s="10">
        <v>21.25</v>
      </c>
      <c r="F198" s="10">
        <v>0.110925</v>
      </c>
      <c r="G198" s="9">
        <v>4656</v>
      </c>
      <c r="H198" s="100">
        <v>516.47</v>
      </c>
      <c r="I198" s="114"/>
    </row>
    <row r="199" spans="1:9" x14ac:dyDescent="0.2">
      <c r="A199" s="14" t="s">
        <v>643</v>
      </c>
      <c r="B199" s="13" t="s">
        <v>125</v>
      </c>
      <c r="C199" s="12" t="s">
        <v>126</v>
      </c>
      <c r="D199" s="11" t="s">
        <v>97</v>
      </c>
      <c r="E199" s="10">
        <v>0.04</v>
      </c>
      <c r="F199" s="10">
        <v>2.0900000000000001E-4</v>
      </c>
      <c r="G199" s="85">
        <v>14900000</v>
      </c>
      <c r="H199" s="100">
        <f>G199*F199</f>
        <v>3114.1000000000004</v>
      </c>
      <c r="I199" s="114"/>
    </row>
    <row r="200" spans="1:9" x14ac:dyDescent="0.2">
      <c r="A200" s="6" t="s">
        <v>399</v>
      </c>
      <c r="B200" s="5" t="s">
        <v>522</v>
      </c>
      <c r="C200" s="16" t="s">
        <v>523</v>
      </c>
      <c r="D200" s="3" t="s">
        <v>97</v>
      </c>
      <c r="E200" s="234">
        <v>5.2199999999999998E-3</v>
      </c>
      <c r="F200" s="235"/>
      <c r="G200" s="46">
        <f>G44</f>
        <v>23000000</v>
      </c>
      <c r="H200" s="116">
        <f>G200*E200</f>
        <v>120060</v>
      </c>
      <c r="I200" s="114"/>
    </row>
    <row r="201" spans="1:9" x14ac:dyDescent="0.2">
      <c r="A201" s="56"/>
      <c r="B201" s="231"/>
      <c r="C201" s="232"/>
      <c r="D201" s="232"/>
      <c r="E201" s="232"/>
      <c r="F201" s="232"/>
      <c r="G201" s="233"/>
      <c r="H201" s="7"/>
    </row>
    <row r="202" spans="1:9" x14ac:dyDescent="0.2">
      <c r="A202" s="6"/>
      <c r="B202" s="5"/>
      <c r="C202" s="4" t="s">
        <v>182</v>
      </c>
      <c r="D202" s="3"/>
      <c r="E202" s="3"/>
      <c r="F202" s="3"/>
      <c r="G202" s="3"/>
      <c r="H202" s="2"/>
    </row>
    <row r="203" spans="1:9" ht="22.5" x14ac:dyDescent="0.2">
      <c r="A203" s="6"/>
      <c r="B203" s="5"/>
      <c r="C203" s="4" t="s">
        <v>181</v>
      </c>
      <c r="D203" s="3" t="s">
        <v>180</v>
      </c>
      <c r="E203" s="3"/>
      <c r="F203" s="3"/>
      <c r="G203" s="3"/>
      <c r="H203" s="2">
        <v>90.05</v>
      </c>
    </row>
    <row r="204" spans="1:9" x14ac:dyDescent="0.2">
      <c r="A204" s="6"/>
      <c r="B204" s="5"/>
      <c r="C204" s="4" t="s">
        <v>179</v>
      </c>
      <c r="D204" s="3" t="s">
        <v>91</v>
      </c>
      <c r="E204" s="3"/>
      <c r="F204" s="3"/>
      <c r="G204" s="3"/>
      <c r="H204" s="2">
        <f>H148+H167+H171+H187+H196</f>
        <v>1435300.057754</v>
      </c>
    </row>
    <row r="205" spans="1:9" x14ac:dyDescent="0.2">
      <c r="A205" s="6"/>
      <c r="B205" s="5"/>
      <c r="C205" s="4" t="s">
        <v>178</v>
      </c>
      <c r="D205" s="3" t="s">
        <v>91</v>
      </c>
      <c r="E205" s="3"/>
      <c r="F205" s="3"/>
      <c r="G205" s="3"/>
      <c r="H205" s="2">
        <f>H150+H151+H152+H153+H154+H173+H174+H175+H176+H177+H189+H190+H191+H198</f>
        <v>1638269.6400000001</v>
      </c>
    </row>
    <row r="206" spans="1:9" x14ac:dyDescent="0.2">
      <c r="A206" s="6"/>
      <c r="B206" s="5"/>
      <c r="C206" s="4" t="s">
        <v>177</v>
      </c>
      <c r="D206" s="3" t="s">
        <v>91</v>
      </c>
      <c r="E206" s="3"/>
      <c r="F206" s="3"/>
      <c r="G206" s="3"/>
      <c r="H206" s="2">
        <f>H200+H199+H194+H193+H192+H185+H184+H183+H182+H181+H180+H179+H178+H169+H168+H165+H164+H163+H162+H161+H160+H159+H158+H157+H156+H155</f>
        <v>39952761.797527999</v>
      </c>
      <c r="I206" s="102"/>
    </row>
    <row r="207" spans="1:9" x14ac:dyDescent="0.2">
      <c r="A207" s="6"/>
      <c r="B207" s="5"/>
      <c r="C207" s="4" t="s">
        <v>172</v>
      </c>
      <c r="D207" s="3" t="s">
        <v>91</v>
      </c>
      <c r="E207" s="53" t="e">
        <f>E405</f>
        <v>#REF!</v>
      </c>
      <c r="F207" s="3"/>
      <c r="G207" s="3"/>
      <c r="H207" s="2" t="e">
        <f>E207*H206</f>
        <v>#REF!</v>
      </c>
    </row>
    <row r="208" spans="1:9" x14ac:dyDescent="0.2">
      <c r="A208" s="6"/>
      <c r="B208" s="5"/>
      <c r="C208" s="4" t="s">
        <v>173</v>
      </c>
      <c r="D208" s="3" t="s">
        <v>91</v>
      </c>
      <c r="E208" s="3"/>
      <c r="F208" s="3"/>
      <c r="G208" s="3"/>
      <c r="H208" s="2" t="e">
        <f>H204+H205+H206+H207</f>
        <v>#REF!</v>
      </c>
    </row>
    <row r="209" spans="1:9" x14ac:dyDescent="0.2">
      <c r="A209" s="56"/>
      <c r="B209" s="231"/>
      <c r="C209" s="232"/>
      <c r="D209" s="232"/>
      <c r="E209" s="232"/>
      <c r="F209" s="232"/>
      <c r="G209" s="233"/>
      <c r="H209" s="7"/>
    </row>
    <row r="210" spans="1:9" x14ac:dyDescent="0.2">
      <c r="A210" s="56"/>
      <c r="B210" s="231" t="s">
        <v>997</v>
      </c>
      <c r="C210" s="232"/>
      <c r="D210" s="232"/>
      <c r="E210" s="232"/>
      <c r="F210" s="232"/>
      <c r="G210" s="233"/>
      <c r="H210" s="7"/>
    </row>
    <row r="211" spans="1:9" ht="45" x14ac:dyDescent="0.2">
      <c r="A211" s="6" t="s">
        <v>398</v>
      </c>
      <c r="B211" s="5" t="s">
        <v>553</v>
      </c>
      <c r="C211" s="16" t="s">
        <v>554</v>
      </c>
      <c r="D211" s="3" t="s">
        <v>194</v>
      </c>
      <c r="E211" s="234">
        <v>2.2499999999999998E-3</v>
      </c>
      <c r="F211" s="235"/>
      <c r="G211" s="15">
        <v>2026231.1</v>
      </c>
      <c r="H211" s="2">
        <v>4559.0200000000004</v>
      </c>
    </row>
    <row r="212" spans="1:9" ht="22.5" x14ac:dyDescent="0.2">
      <c r="A212" s="14" t="s">
        <v>647</v>
      </c>
      <c r="B212" s="13" t="s">
        <v>7</v>
      </c>
      <c r="C212" s="12" t="s">
        <v>8</v>
      </c>
      <c r="D212" s="11" t="s">
        <v>9</v>
      </c>
      <c r="E212" s="10">
        <v>118</v>
      </c>
      <c r="F212" s="10">
        <v>0.26550000000000001</v>
      </c>
      <c r="G212" s="9">
        <f>J8</f>
        <v>15938.35</v>
      </c>
      <c r="H212" s="8">
        <f>F212*G212</f>
        <v>4231.6319250000006</v>
      </c>
    </row>
    <row r="213" spans="1:9" ht="33.75" x14ac:dyDescent="0.2">
      <c r="A213" s="6" t="s">
        <v>397</v>
      </c>
      <c r="B213" s="5" t="s">
        <v>339</v>
      </c>
      <c r="C213" s="16" t="s">
        <v>338</v>
      </c>
      <c r="D213" s="3" t="s">
        <v>194</v>
      </c>
      <c r="E213" s="234">
        <v>2.2499999999999998E-3</v>
      </c>
      <c r="F213" s="235"/>
      <c r="G213" s="15">
        <v>1519673.33</v>
      </c>
      <c r="H213" s="2">
        <v>3419.27</v>
      </c>
    </row>
    <row r="214" spans="1:9" ht="22.5" x14ac:dyDescent="0.2">
      <c r="A214" s="14" t="s">
        <v>648</v>
      </c>
      <c r="B214" s="13" t="s">
        <v>7</v>
      </c>
      <c r="C214" s="12" t="s">
        <v>8</v>
      </c>
      <c r="D214" s="11" t="s">
        <v>9</v>
      </c>
      <c r="E214" s="10">
        <v>88.5</v>
      </c>
      <c r="F214" s="10">
        <v>0.199125</v>
      </c>
      <c r="G214" s="9">
        <f>J8</f>
        <v>15938.35</v>
      </c>
      <c r="H214" s="8">
        <f>F214*G214</f>
        <v>3173.7239437500002</v>
      </c>
    </row>
    <row r="215" spans="1:9" ht="22.5" x14ac:dyDescent="0.2">
      <c r="A215" s="6" t="s">
        <v>396</v>
      </c>
      <c r="B215" s="5" t="s">
        <v>998</v>
      </c>
      <c r="C215" s="16" t="s">
        <v>999</v>
      </c>
      <c r="D215" s="3" t="s">
        <v>194</v>
      </c>
      <c r="E215" s="234">
        <v>2.3700000000000001E-3</v>
      </c>
      <c r="F215" s="235"/>
      <c r="G215" s="15">
        <v>17056369.260000002</v>
      </c>
      <c r="H215" s="2">
        <v>40423.019999999997</v>
      </c>
    </row>
    <row r="216" spans="1:9" ht="22.5" x14ac:dyDescent="0.2">
      <c r="A216" s="14" t="s">
        <v>652</v>
      </c>
      <c r="B216" s="13" t="s">
        <v>7</v>
      </c>
      <c r="C216" s="12" t="s">
        <v>8</v>
      </c>
      <c r="D216" s="11" t="s">
        <v>9</v>
      </c>
      <c r="E216" s="10">
        <v>535.5</v>
      </c>
      <c r="F216" s="10">
        <v>1.2691349999999999</v>
      </c>
      <c r="G216" s="9">
        <f>J8</f>
        <v>15938.35</v>
      </c>
      <c r="H216" s="8">
        <f>F216*G216</f>
        <v>20227.917827249999</v>
      </c>
    </row>
    <row r="217" spans="1:9" x14ac:dyDescent="0.2">
      <c r="A217" s="14" t="s">
        <v>653</v>
      </c>
      <c r="B217" s="13" t="s">
        <v>191</v>
      </c>
      <c r="C217" s="12" t="s">
        <v>190</v>
      </c>
      <c r="D217" s="11" t="s">
        <v>9</v>
      </c>
      <c r="E217" s="10">
        <v>29.05</v>
      </c>
      <c r="F217" s="10">
        <v>6.8848999999999994E-2</v>
      </c>
      <c r="G217" s="9">
        <v>0</v>
      </c>
      <c r="H217" s="8">
        <v>0</v>
      </c>
    </row>
    <row r="218" spans="1:9" x14ac:dyDescent="0.2">
      <c r="A218" s="14" t="s">
        <v>654</v>
      </c>
      <c r="B218" s="13" t="s">
        <v>62</v>
      </c>
      <c r="C218" s="12" t="s">
        <v>63</v>
      </c>
      <c r="D218" s="11" t="s">
        <v>12</v>
      </c>
      <c r="E218" s="10">
        <v>0.84</v>
      </c>
      <c r="F218" s="10">
        <v>1.9910000000000001E-3</v>
      </c>
      <c r="G218" s="9">
        <v>916</v>
      </c>
      <c r="H218" s="8">
        <v>1.82</v>
      </c>
    </row>
    <row r="219" spans="1:9" x14ac:dyDescent="0.2">
      <c r="A219" s="14" t="s">
        <v>655</v>
      </c>
      <c r="B219" s="13" t="s">
        <v>104</v>
      </c>
      <c r="C219" s="12" t="s">
        <v>105</v>
      </c>
      <c r="D219" s="11" t="s">
        <v>94</v>
      </c>
      <c r="E219" s="10">
        <v>0.441</v>
      </c>
      <c r="F219" s="10">
        <v>1.0449999999999999E-3</v>
      </c>
      <c r="G219" s="9">
        <v>0</v>
      </c>
      <c r="H219" s="8">
        <v>0</v>
      </c>
    </row>
    <row r="220" spans="1:9" x14ac:dyDescent="0.2">
      <c r="A220" s="14" t="s">
        <v>656</v>
      </c>
      <c r="B220" s="13" t="s">
        <v>108</v>
      </c>
      <c r="C220" s="12" t="s">
        <v>109</v>
      </c>
      <c r="D220" s="11" t="s">
        <v>97</v>
      </c>
      <c r="E220" s="10">
        <v>2.3800000000000002E-2</v>
      </c>
      <c r="F220" s="10">
        <v>5.5999999999999999E-5</v>
      </c>
      <c r="G220" s="9">
        <v>7200000</v>
      </c>
      <c r="H220" s="100">
        <v>403.2</v>
      </c>
      <c r="I220" s="114"/>
    </row>
    <row r="221" spans="1:9" ht="22.5" x14ac:dyDescent="0.2">
      <c r="A221" s="14" t="s">
        <v>1000</v>
      </c>
      <c r="B221" s="13" t="s">
        <v>117</v>
      </c>
      <c r="C221" s="12" t="s">
        <v>118</v>
      </c>
      <c r="D221" s="11" t="s">
        <v>97</v>
      </c>
      <c r="E221" s="10">
        <v>3.7499999999999999E-2</v>
      </c>
      <c r="F221" s="10">
        <v>8.8999999999999995E-5</v>
      </c>
      <c r="G221" s="9">
        <v>9826089</v>
      </c>
      <c r="H221" s="100">
        <v>874.52</v>
      </c>
      <c r="I221" s="114"/>
    </row>
    <row r="222" spans="1:9" ht="56.25" x14ac:dyDescent="0.2">
      <c r="A222" s="14" t="s">
        <v>1001</v>
      </c>
      <c r="B222" s="13" t="s">
        <v>135</v>
      </c>
      <c r="C222" s="12" t="s">
        <v>136</v>
      </c>
      <c r="D222" s="11" t="s">
        <v>94</v>
      </c>
      <c r="E222" s="10">
        <v>0.68</v>
      </c>
      <c r="F222" s="10">
        <v>1.6119999999999999E-3</v>
      </c>
      <c r="G222" s="85">
        <v>3300000</v>
      </c>
      <c r="H222" s="100">
        <f>G222*F222</f>
        <v>5319.5999999999995</v>
      </c>
      <c r="I222" s="114"/>
    </row>
    <row r="223" spans="1:9" x14ac:dyDescent="0.2">
      <c r="A223" s="14" t="s">
        <v>1002</v>
      </c>
      <c r="B223" s="13" t="s">
        <v>775</v>
      </c>
      <c r="C223" s="12" t="s">
        <v>776</v>
      </c>
      <c r="D223" s="11" t="s">
        <v>94</v>
      </c>
      <c r="E223" s="10">
        <v>102</v>
      </c>
      <c r="F223" s="10">
        <v>0.24174000000000001</v>
      </c>
      <c r="G223" s="9">
        <v>0</v>
      </c>
      <c r="H223" s="100">
        <v>0</v>
      </c>
      <c r="I223" s="114"/>
    </row>
    <row r="224" spans="1:9" ht="22.5" x14ac:dyDescent="0.2">
      <c r="A224" s="14" t="s">
        <v>1003</v>
      </c>
      <c r="B224" s="13" t="s">
        <v>581</v>
      </c>
      <c r="C224" s="12" t="s">
        <v>582</v>
      </c>
      <c r="D224" s="11" t="s">
        <v>114</v>
      </c>
      <c r="E224" s="10">
        <v>64.099999999999994</v>
      </c>
      <c r="F224" s="10">
        <v>0.151917</v>
      </c>
      <c r="G224" s="85">
        <v>88500</v>
      </c>
      <c r="H224" s="100">
        <f>G224*F224</f>
        <v>13444.654500000001</v>
      </c>
      <c r="I224" s="114"/>
    </row>
    <row r="225" spans="1:9" ht="22.5" x14ac:dyDescent="0.2">
      <c r="A225" s="6" t="s">
        <v>395</v>
      </c>
      <c r="B225" s="5" t="s">
        <v>556</v>
      </c>
      <c r="C225" s="16" t="s">
        <v>557</v>
      </c>
      <c r="D225" s="3" t="s">
        <v>194</v>
      </c>
      <c r="E225" s="234">
        <v>2.4199999999999998E-3</v>
      </c>
      <c r="F225" s="235"/>
      <c r="G225" s="15">
        <v>33158414.399999999</v>
      </c>
      <c r="H225" s="116">
        <v>80243.33</v>
      </c>
      <c r="I225" s="114"/>
    </row>
    <row r="226" spans="1:9" ht="22.5" x14ac:dyDescent="0.2">
      <c r="A226" s="14" t="s">
        <v>1004</v>
      </c>
      <c r="B226" s="13" t="s">
        <v>7</v>
      </c>
      <c r="C226" s="12" t="s">
        <v>8</v>
      </c>
      <c r="D226" s="11" t="s">
        <v>9</v>
      </c>
      <c r="E226" s="10">
        <v>301.70999999999998</v>
      </c>
      <c r="F226" s="10">
        <v>0.73013799999999995</v>
      </c>
      <c r="G226" s="9">
        <f>J8</f>
        <v>15938.35</v>
      </c>
      <c r="H226" s="8">
        <f>F226*G226</f>
        <v>11637.194992299999</v>
      </c>
    </row>
    <row r="227" spans="1:9" x14ac:dyDescent="0.2">
      <c r="A227" s="14" t="s">
        <v>1005</v>
      </c>
      <c r="B227" s="13" t="s">
        <v>191</v>
      </c>
      <c r="C227" s="12" t="s">
        <v>190</v>
      </c>
      <c r="D227" s="11" t="s">
        <v>9</v>
      </c>
      <c r="E227" s="10">
        <v>41.12</v>
      </c>
      <c r="F227" s="10">
        <v>9.9510000000000001E-2</v>
      </c>
      <c r="G227" s="9">
        <v>0</v>
      </c>
      <c r="H227" s="8">
        <v>0</v>
      </c>
    </row>
    <row r="228" spans="1:9" x14ac:dyDescent="0.2">
      <c r="A228" s="14" t="s">
        <v>1006</v>
      </c>
      <c r="B228" s="13" t="s">
        <v>10</v>
      </c>
      <c r="C228" s="12" t="s">
        <v>11</v>
      </c>
      <c r="D228" s="11" t="s">
        <v>12</v>
      </c>
      <c r="E228" s="10">
        <v>17.57</v>
      </c>
      <c r="F228" s="10">
        <v>4.2519000000000001E-2</v>
      </c>
      <c r="G228" s="9">
        <v>72437</v>
      </c>
      <c r="H228" s="8">
        <v>3079.95</v>
      </c>
    </row>
    <row r="229" spans="1:9" ht="45" x14ac:dyDescent="0.2">
      <c r="A229" s="14" t="s">
        <v>1007</v>
      </c>
      <c r="B229" s="13" t="s">
        <v>504</v>
      </c>
      <c r="C229" s="12" t="s">
        <v>505</v>
      </c>
      <c r="D229" s="11" t="s">
        <v>12</v>
      </c>
      <c r="E229" s="10">
        <v>23.55</v>
      </c>
      <c r="F229" s="10">
        <v>5.6991E-2</v>
      </c>
      <c r="G229" s="9">
        <v>16377.84</v>
      </c>
      <c r="H229" s="8">
        <v>933.39</v>
      </c>
    </row>
    <row r="230" spans="1:9" x14ac:dyDescent="0.2">
      <c r="A230" s="14" t="s">
        <v>1008</v>
      </c>
      <c r="B230" s="13" t="s">
        <v>104</v>
      </c>
      <c r="C230" s="12" t="s">
        <v>105</v>
      </c>
      <c r="D230" s="11" t="s">
        <v>94</v>
      </c>
      <c r="E230" s="10">
        <v>21</v>
      </c>
      <c r="F230" s="10">
        <v>5.0819999999999997E-2</v>
      </c>
      <c r="G230" s="9">
        <v>0</v>
      </c>
      <c r="H230" s="8">
        <v>0</v>
      </c>
    </row>
    <row r="231" spans="1:9" ht="22.5" x14ac:dyDescent="0.2">
      <c r="A231" s="14" t="s">
        <v>1009</v>
      </c>
      <c r="B231" s="13" t="s">
        <v>506</v>
      </c>
      <c r="C231" s="12" t="s">
        <v>507</v>
      </c>
      <c r="D231" s="11" t="s">
        <v>94</v>
      </c>
      <c r="E231" s="10">
        <v>80</v>
      </c>
      <c r="F231" s="10">
        <v>0.19359999999999999</v>
      </c>
      <c r="G231" s="85">
        <v>65000</v>
      </c>
      <c r="H231" s="8">
        <f>G231*F231</f>
        <v>12584</v>
      </c>
    </row>
    <row r="232" spans="1:9" ht="45" x14ac:dyDescent="0.2">
      <c r="A232" s="14" t="s">
        <v>1010</v>
      </c>
      <c r="B232" s="13" t="s">
        <v>558</v>
      </c>
      <c r="C232" s="12" t="s">
        <v>559</v>
      </c>
      <c r="D232" s="11" t="s">
        <v>97</v>
      </c>
      <c r="E232" s="10">
        <v>21.4</v>
      </c>
      <c r="F232" s="10">
        <v>5.1788000000000001E-2</v>
      </c>
      <c r="G232" s="85">
        <v>750000</v>
      </c>
      <c r="H232" s="8">
        <f>G232*F232</f>
        <v>38841</v>
      </c>
    </row>
    <row r="233" spans="1:9" ht="22.5" x14ac:dyDescent="0.2">
      <c r="A233" s="14" t="s">
        <v>1011</v>
      </c>
      <c r="B233" s="13" t="s">
        <v>498</v>
      </c>
      <c r="C233" s="12" t="s">
        <v>499</v>
      </c>
      <c r="D233" s="11" t="s">
        <v>94</v>
      </c>
      <c r="E233" s="10">
        <v>58</v>
      </c>
      <c r="F233" s="10">
        <v>0.14036000000000001</v>
      </c>
      <c r="G233" s="85">
        <v>87400</v>
      </c>
      <c r="H233" s="8">
        <f>G233*F233</f>
        <v>12267.464000000002</v>
      </c>
    </row>
    <row r="234" spans="1:9" ht="22.5" x14ac:dyDescent="0.2">
      <c r="A234" s="6" t="s">
        <v>394</v>
      </c>
      <c r="B234" s="5" t="s">
        <v>544</v>
      </c>
      <c r="C234" s="16" t="s">
        <v>545</v>
      </c>
      <c r="D234" s="3" t="s">
        <v>97</v>
      </c>
      <c r="E234" s="234">
        <v>6.837E-2</v>
      </c>
      <c r="F234" s="235"/>
      <c r="G234" s="15">
        <v>1971887.95</v>
      </c>
      <c r="H234" s="2">
        <v>134819.97</v>
      </c>
    </row>
    <row r="235" spans="1:9" ht="22.5" x14ac:dyDescent="0.2">
      <c r="A235" s="14" t="s">
        <v>661</v>
      </c>
      <c r="B235" s="13" t="s">
        <v>7</v>
      </c>
      <c r="C235" s="12" t="s">
        <v>8</v>
      </c>
      <c r="D235" s="11" t="s">
        <v>9</v>
      </c>
      <c r="E235" s="10">
        <v>101</v>
      </c>
      <c r="F235" s="10">
        <v>6.9053699999999996</v>
      </c>
      <c r="G235" s="9">
        <f>J8</f>
        <v>15938.35</v>
      </c>
      <c r="H235" s="100">
        <f>F235*G235</f>
        <v>110060.20393949999</v>
      </c>
      <c r="I235" s="114"/>
    </row>
    <row r="236" spans="1:9" x14ac:dyDescent="0.2">
      <c r="A236" s="14" t="s">
        <v>662</v>
      </c>
      <c r="B236" s="13" t="s">
        <v>191</v>
      </c>
      <c r="C236" s="12" t="s">
        <v>190</v>
      </c>
      <c r="D236" s="11" t="s">
        <v>9</v>
      </c>
      <c r="E236" s="10">
        <v>4.22</v>
      </c>
      <c r="F236" s="10">
        <v>0.28852100000000003</v>
      </c>
      <c r="G236" s="9">
        <v>0</v>
      </c>
      <c r="H236" s="100">
        <v>0</v>
      </c>
      <c r="I236" s="114"/>
    </row>
    <row r="237" spans="1:9" ht="22.5" x14ac:dyDescent="0.2">
      <c r="A237" s="14" t="s">
        <v>663</v>
      </c>
      <c r="B237" s="13" t="s">
        <v>68</v>
      </c>
      <c r="C237" s="12" t="s">
        <v>69</v>
      </c>
      <c r="D237" s="11" t="s">
        <v>12</v>
      </c>
      <c r="E237" s="10">
        <v>27.5</v>
      </c>
      <c r="F237" s="10">
        <v>1.8801749999999999</v>
      </c>
      <c r="G237" s="9">
        <v>4656</v>
      </c>
      <c r="H237" s="100">
        <v>8754.09</v>
      </c>
      <c r="I237" s="114"/>
    </row>
    <row r="238" spans="1:9" x14ac:dyDescent="0.2">
      <c r="A238" s="14" t="s">
        <v>664</v>
      </c>
      <c r="B238" s="13" t="s">
        <v>514</v>
      </c>
      <c r="C238" s="12" t="s">
        <v>515</v>
      </c>
      <c r="D238" s="11" t="s">
        <v>97</v>
      </c>
      <c r="E238" s="10">
        <v>1.1169999999999999E-2</v>
      </c>
      <c r="F238" s="10">
        <v>7.6400000000000003E-4</v>
      </c>
      <c r="G238" s="85">
        <v>16000000</v>
      </c>
      <c r="H238" s="100">
        <f>G238*F238</f>
        <v>12224</v>
      </c>
      <c r="I238" s="117"/>
    </row>
    <row r="239" spans="1:9" ht="22.5" x14ac:dyDescent="0.2">
      <c r="A239" s="14" t="s">
        <v>665</v>
      </c>
      <c r="B239" s="13" t="s">
        <v>516</v>
      </c>
      <c r="C239" s="12" t="s">
        <v>517</v>
      </c>
      <c r="D239" s="11" t="s">
        <v>159</v>
      </c>
      <c r="E239" s="10">
        <v>2.99</v>
      </c>
      <c r="F239" s="10">
        <v>0.204426</v>
      </c>
      <c r="G239" s="85">
        <v>14900</v>
      </c>
      <c r="H239" s="100">
        <f>G239*F239</f>
        <v>3045.9474</v>
      </c>
      <c r="I239" s="114"/>
    </row>
    <row r="240" spans="1:9" x14ac:dyDescent="0.2">
      <c r="A240" s="6" t="s">
        <v>393</v>
      </c>
      <c r="B240" s="5" t="s">
        <v>546</v>
      </c>
      <c r="C240" s="16" t="s">
        <v>1012</v>
      </c>
      <c r="D240" s="3" t="s">
        <v>97</v>
      </c>
      <c r="E240" s="234">
        <v>1.357E-2</v>
      </c>
      <c r="F240" s="235"/>
      <c r="G240" s="46">
        <f>G44</f>
        <v>23000000</v>
      </c>
      <c r="H240" s="116">
        <f>G240*E240</f>
        <v>312110</v>
      </c>
      <c r="I240" s="114"/>
    </row>
    <row r="241" spans="1:9" x14ac:dyDescent="0.2">
      <c r="A241" s="6" t="s">
        <v>392</v>
      </c>
      <c r="B241" s="5" t="s">
        <v>548</v>
      </c>
      <c r="C241" s="16" t="s">
        <v>549</v>
      </c>
      <c r="D241" s="3" t="s">
        <v>97</v>
      </c>
      <c r="E241" s="234">
        <v>1.008E-2</v>
      </c>
      <c r="F241" s="235"/>
      <c r="G241" s="46">
        <f>G44</f>
        <v>23000000</v>
      </c>
      <c r="H241" s="2">
        <f>G241*E241</f>
        <v>231840</v>
      </c>
    </row>
    <row r="242" spans="1:9" x14ac:dyDescent="0.2">
      <c r="A242" s="6" t="s">
        <v>391</v>
      </c>
      <c r="B242" s="5" t="s">
        <v>1013</v>
      </c>
      <c r="C242" s="16" t="s">
        <v>1014</v>
      </c>
      <c r="D242" s="3" t="s">
        <v>97</v>
      </c>
      <c r="E242" s="234">
        <v>4.0140000000000002E-2</v>
      </c>
      <c r="F242" s="235"/>
      <c r="G242" s="46">
        <f>G44</f>
        <v>23000000</v>
      </c>
      <c r="H242" s="2">
        <f>G242*E242</f>
        <v>923220</v>
      </c>
    </row>
    <row r="243" spans="1:9" x14ac:dyDescent="0.2">
      <c r="A243" s="6" t="s">
        <v>390</v>
      </c>
      <c r="B243" s="5" t="s">
        <v>550</v>
      </c>
      <c r="C243" s="16" t="s">
        <v>1015</v>
      </c>
      <c r="D243" s="3" t="s">
        <v>97</v>
      </c>
      <c r="E243" s="234">
        <v>4.5799999999999999E-3</v>
      </c>
      <c r="F243" s="235"/>
      <c r="G243" s="46">
        <f>G44</f>
        <v>23000000</v>
      </c>
      <c r="H243" s="2">
        <f>G243*E243</f>
        <v>105340</v>
      </c>
    </row>
    <row r="244" spans="1:9" x14ac:dyDescent="0.2">
      <c r="A244" s="56"/>
      <c r="B244" s="231"/>
      <c r="C244" s="232"/>
      <c r="D244" s="232"/>
      <c r="E244" s="232"/>
      <c r="F244" s="232"/>
      <c r="G244" s="233"/>
      <c r="H244" s="7"/>
    </row>
    <row r="245" spans="1:9" x14ac:dyDescent="0.2">
      <c r="A245" s="6"/>
      <c r="B245" s="5"/>
      <c r="C245" s="4" t="s">
        <v>182</v>
      </c>
      <c r="D245" s="3"/>
      <c r="E245" s="3"/>
      <c r="F245" s="3"/>
      <c r="G245" s="3"/>
      <c r="H245" s="2"/>
    </row>
    <row r="246" spans="1:9" ht="22.5" x14ac:dyDescent="0.2">
      <c r="A246" s="6"/>
      <c r="B246" s="5"/>
      <c r="C246" s="4" t="s">
        <v>181</v>
      </c>
      <c r="D246" s="3" t="s">
        <v>180</v>
      </c>
      <c r="E246" s="3"/>
      <c r="F246" s="3"/>
      <c r="G246" s="3"/>
      <c r="H246" s="2">
        <v>9.3800000000000008</v>
      </c>
    </row>
    <row r="247" spans="1:9" x14ac:dyDescent="0.2">
      <c r="A247" s="6"/>
      <c r="B247" s="5"/>
      <c r="C247" s="4" t="s">
        <v>179</v>
      </c>
      <c r="D247" s="3" t="s">
        <v>91</v>
      </c>
      <c r="E247" s="3"/>
      <c r="F247" s="3"/>
      <c r="G247" s="3"/>
      <c r="H247" s="2">
        <f>H212+H214+H216+H226+H235</f>
        <v>149330.67262779997</v>
      </c>
    </row>
    <row r="248" spans="1:9" x14ac:dyDescent="0.2">
      <c r="A248" s="6"/>
      <c r="B248" s="5"/>
      <c r="C248" s="4" t="s">
        <v>178</v>
      </c>
      <c r="D248" s="3" t="s">
        <v>91</v>
      </c>
      <c r="E248" s="3"/>
      <c r="F248" s="3"/>
      <c r="G248" s="3"/>
      <c r="H248" s="2">
        <f>H218+H228+H229+H237</f>
        <v>12769.25</v>
      </c>
    </row>
    <row r="249" spans="1:9" x14ac:dyDescent="0.2">
      <c r="A249" s="6"/>
      <c r="B249" s="5"/>
      <c r="C249" s="4" t="s">
        <v>177</v>
      </c>
      <c r="D249" s="3" t="s">
        <v>91</v>
      </c>
      <c r="E249" s="3"/>
      <c r="F249" s="3"/>
      <c r="G249" s="3"/>
      <c r="H249" s="2">
        <f>H243+H242+H241+H240+H239+H238+H233+H232+H231+H230+H224+H223+H222+H221+H220+H219</f>
        <v>1671514.3858999999</v>
      </c>
      <c r="I249" s="102"/>
    </row>
    <row r="250" spans="1:9" x14ac:dyDescent="0.2">
      <c r="A250" s="6"/>
      <c r="B250" s="5"/>
      <c r="C250" s="4" t="s">
        <v>172</v>
      </c>
      <c r="D250" s="3" t="s">
        <v>91</v>
      </c>
      <c r="E250" s="53" t="e">
        <f>E405</f>
        <v>#REF!</v>
      </c>
      <c r="F250" s="3"/>
      <c r="G250" s="3"/>
      <c r="H250" s="2" t="e">
        <f>E250*H249</f>
        <v>#REF!</v>
      </c>
    </row>
    <row r="251" spans="1:9" x14ac:dyDescent="0.2">
      <c r="A251" s="6"/>
      <c r="B251" s="5"/>
      <c r="C251" s="4" t="s">
        <v>173</v>
      </c>
      <c r="D251" s="3" t="s">
        <v>91</v>
      </c>
      <c r="E251" s="3"/>
      <c r="F251" s="3"/>
      <c r="G251" s="3"/>
      <c r="H251" s="2" t="e">
        <f>H247+H248+H249+H250</f>
        <v>#REF!</v>
      </c>
    </row>
    <row r="252" spans="1:9" x14ac:dyDescent="0.2">
      <c r="A252" s="56"/>
      <c r="B252" s="231"/>
      <c r="C252" s="232"/>
      <c r="D252" s="232"/>
      <c r="E252" s="232"/>
      <c r="F252" s="232"/>
      <c r="G252" s="233"/>
      <c r="H252" s="7"/>
    </row>
    <row r="253" spans="1:9" x14ac:dyDescent="0.2">
      <c r="A253" s="56"/>
      <c r="B253" s="231" t="s">
        <v>646</v>
      </c>
      <c r="C253" s="232"/>
      <c r="D253" s="232"/>
      <c r="E253" s="232"/>
      <c r="F253" s="232"/>
      <c r="G253" s="233"/>
      <c r="H253" s="7"/>
    </row>
    <row r="254" spans="1:9" ht="45" x14ac:dyDescent="0.2">
      <c r="A254" s="6" t="s">
        <v>389</v>
      </c>
      <c r="B254" s="5" t="s">
        <v>553</v>
      </c>
      <c r="C254" s="16" t="s">
        <v>554</v>
      </c>
      <c r="D254" s="3" t="s">
        <v>194</v>
      </c>
      <c r="E254" s="234">
        <v>0.17849999999999999</v>
      </c>
      <c r="F254" s="235"/>
      <c r="G254" s="15">
        <v>2026231.1</v>
      </c>
      <c r="H254" s="2">
        <v>361682.25</v>
      </c>
    </row>
    <row r="255" spans="1:9" ht="22.5" x14ac:dyDescent="0.2">
      <c r="A255" s="14" t="s">
        <v>1016</v>
      </c>
      <c r="B255" s="13" t="s">
        <v>7</v>
      </c>
      <c r="C255" s="12" t="s">
        <v>8</v>
      </c>
      <c r="D255" s="11" t="s">
        <v>9</v>
      </c>
      <c r="E255" s="10">
        <v>118</v>
      </c>
      <c r="F255" s="10">
        <v>21.062999999999999</v>
      </c>
      <c r="G255" s="9">
        <f>J8</f>
        <v>15938.35</v>
      </c>
      <c r="H255" s="8">
        <f>F255*G255</f>
        <v>335709.46604999999</v>
      </c>
    </row>
    <row r="256" spans="1:9" ht="33.75" x14ac:dyDescent="0.2">
      <c r="A256" s="6" t="s">
        <v>388</v>
      </c>
      <c r="B256" s="5" t="s">
        <v>339</v>
      </c>
      <c r="C256" s="16" t="s">
        <v>338</v>
      </c>
      <c r="D256" s="3" t="s">
        <v>194</v>
      </c>
      <c r="E256" s="234">
        <v>0.17849999999999999</v>
      </c>
      <c r="F256" s="235"/>
      <c r="G256" s="15">
        <v>1519673.33</v>
      </c>
      <c r="H256" s="2">
        <v>271261.69</v>
      </c>
    </row>
    <row r="257" spans="1:9" ht="22.5" x14ac:dyDescent="0.2">
      <c r="A257" s="14" t="s">
        <v>1017</v>
      </c>
      <c r="B257" s="13" t="s">
        <v>7</v>
      </c>
      <c r="C257" s="12" t="s">
        <v>8</v>
      </c>
      <c r="D257" s="11" t="s">
        <v>9</v>
      </c>
      <c r="E257" s="10">
        <v>88.5</v>
      </c>
      <c r="F257" s="10">
        <v>15.79725</v>
      </c>
      <c r="G257" s="9">
        <f>J8</f>
        <v>15938.35</v>
      </c>
      <c r="H257" s="8">
        <f>F257*G257</f>
        <v>251782.09953750001</v>
      </c>
    </row>
    <row r="258" spans="1:9" ht="33.75" x14ac:dyDescent="0.2">
      <c r="A258" s="6" t="s">
        <v>387</v>
      </c>
      <c r="B258" s="5" t="s">
        <v>649</v>
      </c>
      <c r="C258" s="16" t="s">
        <v>650</v>
      </c>
      <c r="D258" s="3" t="s">
        <v>651</v>
      </c>
      <c r="E258" s="234">
        <v>1.2</v>
      </c>
      <c r="F258" s="235"/>
      <c r="G258" s="15">
        <v>235263.11</v>
      </c>
      <c r="H258" s="2">
        <v>282315.73</v>
      </c>
    </row>
    <row r="259" spans="1:9" ht="22.5" x14ac:dyDescent="0.2">
      <c r="A259" s="14" t="s">
        <v>716</v>
      </c>
      <c r="B259" s="13" t="s">
        <v>7</v>
      </c>
      <c r="C259" s="12" t="s">
        <v>8</v>
      </c>
      <c r="D259" s="11" t="s">
        <v>9</v>
      </c>
      <c r="E259" s="10">
        <v>11.8</v>
      </c>
      <c r="F259" s="10">
        <v>14.16</v>
      </c>
      <c r="G259" s="9">
        <f>J8</f>
        <v>15938.35</v>
      </c>
      <c r="H259" s="8">
        <f>F259*G259</f>
        <v>225687.03600000002</v>
      </c>
    </row>
    <row r="260" spans="1:9" x14ac:dyDescent="0.2">
      <c r="A260" s="14" t="s">
        <v>717</v>
      </c>
      <c r="B260" s="13" t="s">
        <v>191</v>
      </c>
      <c r="C260" s="12" t="s">
        <v>190</v>
      </c>
      <c r="D260" s="11" t="s">
        <v>9</v>
      </c>
      <c r="E260" s="10">
        <v>0.6</v>
      </c>
      <c r="F260" s="10">
        <v>0.72</v>
      </c>
      <c r="G260" s="9">
        <v>0</v>
      </c>
      <c r="H260" s="100">
        <v>0</v>
      </c>
      <c r="I260" s="114"/>
    </row>
    <row r="261" spans="1:9" ht="22.5" x14ac:dyDescent="0.2">
      <c r="A261" s="14" t="s">
        <v>718</v>
      </c>
      <c r="B261" s="13" t="s">
        <v>68</v>
      </c>
      <c r="C261" s="12" t="s">
        <v>69</v>
      </c>
      <c r="D261" s="11" t="s">
        <v>12</v>
      </c>
      <c r="E261" s="10">
        <v>1.75</v>
      </c>
      <c r="F261" s="10">
        <v>2.1</v>
      </c>
      <c r="G261" s="9">
        <v>4656</v>
      </c>
      <c r="H261" s="100">
        <v>9777.6</v>
      </c>
      <c r="I261" s="114"/>
    </row>
    <row r="262" spans="1:9" x14ac:dyDescent="0.2">
      <c r="A262" s="14" t="s">
        <v>719</v>
      </c>
      <c r="B262" s="13" t="s">
        <v>514</v>
      </c>
      <c r="C262" s="12" t="s">
        <v>515</v>
      </c>
      <c r="D262" s="11" t="s">
        <v>97</v>
      </c>
      <c r="E262" s="10">
        <v>2.3999999999999998E-3</v>
      </c>
      <c r="F262" s="10">
        <v>2.8800000000000002E-3</v>
      </c>
      <c r="G262" s="85">
        <v>16000000</v>
      </c>
      <c r="H262" s="100">
        <f>G262*F262</f>
        <v>46080</v>
      </c>
      <c r="I262" s="117"/>
    </row>
    <row r="263" spans="1:9" ht="22.5" x14ac:dyDescent="0.2">
      <c r="A263" s="14" t="s">
        <v>720</v>
      </c>
      <c r="B263" s="13" t="s">
        <v>516</v>
      </c>
      <c r="C263" s="12" t="s">
        <v>517</v>
      </c>
      <c r="D263" s="11" t="s">
        <v>159</v>
      </c>
      <c r="E263" s="10">
        <v>0.72</v>
      </c>
      <c r="F263" s="10">
        <v>0.86399999999999999</v>
      </c>
      <c r="G263" s="85">
        <v>14900</v>
      </c>
      <c r="H263" s="100">
        <f>G263*F263</f>
        <v>12873.6</v>
      </c>
      <c r="I263" s="114"/>
    </row>
    <row r="264" spans="1:9" ht="22.5" x14ac:dyDescent="0.2">
      <c r="A264" s="6" t="s">
        <v>386</v>
      </c>
      <c r="B264" s="5" t="s">
        <v>657</v>
      </c>
      <c r="C264" s="16" t="s">
        <v>658</v>
      </c>
      <c r="D264" s="3" t="s">
        <v>97</v>
      </c>
      <c r="E264" s="234">
        <v>0.11544</v>
      </c>
      <c r="F264" s="235"/>
      <c r="G264" s="15">
        <v>10000000</v>
      </c>
      <c r="H264" s="116">
        <v>1154400</v>
      </c>
      <c r="I264" s="114"/>
    </row>
    <row r="265" spans="1:9" ht="45" x14ac:dyDescent="0.2">
      <c r="A265" s="6" t="s">
        <v>385</v>
      </c>
      <c r="B265" s="5" t="s">
        <v>659</v>
      </c>
      <c r="C265" s="16" t="s">
        <v>660</v>
      </c>
      <c r="D265" s="3" t="s">
        <v>513</v>
      </c>
      <c r="E265" s="234">
        <v>0.22</v>
      </c>
      <c r="F265" s="235"/>
      <c r="G265" s="15">
        <v>1434423.42</v>
      </c>
      <c r="H265" s="2">
        <v>315573.15999999997</v>
      </c>
    </row>
    <row r="266" spans="1:9" ht="22.5" x14ac:dyDescent="0.2">
      <c r="A266" s="14" t="s">
        <v>731</v>
      </c>
      <c r="B266" s="13" t="s">
        <v>7</v>
      </c>
      <c r="C266" s="12" t="s">
        <v>8</v>
      </c>
      <c r="D266" s="11" t="s">
        <v>9</v>
      </c>
      <c r="E266" s="10">
        <v>16.600000000000001</v>
      </c>
      <c r="F266" s="10">
        <v>3.6520000000000001</v>
      </c>
      <c r="G266" s="9">
        <f>J8</f>
        <v>15938.35</v>
      </c>
      <c r="H266" s="8">
        <f>F266*G266</f>
        <v>58206.854200000002</v>
      </c>
    </row>
    <row r="267" spans="1:9" x14ac:dyDescent="0.2">
      <c r="A267" s="14" t="s">
        <v>732</v>
      </c>
      <c r="B267" s="13" t="s">
        <v>191</v>
      </c>
      <c r="C267" s="12" t="s">
        <v>190</v>
      </c>
      <c r="D267" s="11" t="s">
        <v>9</v>
      </c>
      <c r="E267" s="10">
        <v>0.44</v>
      </c>
      <c r="F267" s="10">
        <v>9.6799999999999997E-2</v>
      </c>
      <c r="G267" s="9">
        <v>0</v>
      </c>
      <c r="H267" s="8">
        <v>0</v>
      </c>
    </row>
    <row r="268" spans="1:9" ht="45" x14ac:dyDescent="0.2">
      <c r="A268" s="14" t="s">
        <v>733</v>
      </c>
      <c r="B268" s="13" t="s">
        <v>41</v>
      </c>
      <c r="C268" s="12" t="s">
        <v>42</v>
      </c>
      <c r="D268" s="11" t="s">
        <v>12</v>
      </c>
      <c r="E268" s="10">
        <v>0.22</v>
      </c>
      <c r="F268" s="10">
        <v>4.8399999999999999E-2</v>
      </c>
      <c r="G268" s="9">
        <v>81835.88</v>
      </c>
      <c r="H268" s="8">
        <v>3960.86</v>
      </c>
    </row>
    <row r="269" spans="1:9" ht="22.5" x14ac:dyDescent="0.2">
      <c r="A269" s="14" t="s">
        <v>734</v>
      </c>
      <c r="B269" s="13" t="s">
        <v>68</v>
      </c>
      <c r="C269" s="12" t="s">
        <v>69</v>
      </c>
      <c r="D269" s="11" t="s">
        <v>12</v>
      </c>
      <c r="E269" s="10">
        <v>3.13</v>
      </c>
      <c r="F269" s="10">
        <v>0.68859999999999999</v>
      </c>
      <c r="G269" s="9">
        <v>4656</v>
      </c>
      <c r="H269" s="100">
        <v>3206.12</v>
      </c>
      <c r="I269" s="114"/>
    </row>
    <row r="270" spans="1:9" ht="22.5" x14ac:dyDescent="0.2">
      <c r="A270" s="14" t="s">
        <v>735</v>
      </c>
      <c r="B270" s="13" t="s">
        <v>80</v>
      </c>
      <c r="C270" s="12" t="s">
        <v>81</v>
      </c>
      <c r="D270" s="11" t="s">
        <v>12</v>
      </c>
      <c r="E270" s="10">
        <v>0.22</v>
      </c>
      <c r="F270" s="10">
        <v>4.8399999999999999E-2</v>
      </c>
      <c r="G270" s="9">
        <v>71069</v>
      </c>
      <c r="H270" s="100">
        <v>3439.74</v>
      </c>
      <c r="I270" s="114"/>
    </row>
    <row r="271" spans="1:9" x14ac:dyDescent="0.2">
      <c r="A271" s="14" t="s">
        <v>736</v>
      </c>
      <c r="B271" s="13" t="s">
        <v>514</v>
      </c>
      <c r="C271" s="12" t="s">
        <v>515</v>
      </c>
      <c r="D271" s="11" t="s">
        <v>97</v>
      </c>
      <c r="E271" s="10">
        <v>3.7000000000000002E-3</v>
      </c>
      <c r="F271" s="10">
        <v>8.1400000000000005E-4</v>
      </c>
      <c r="G271" s="85">
        <v>16000000</v>
      </c>
      <c r="H271" s="100">
        <f>G271*F271</f>
        <v>13024</v>
      </c>
      <c r="I271" s="117"/>
    </row>
    <row r="272" spans="1:9" ht="22.5" x14ac:dyDescent="0.2">
      <c r="A272" s="14" t="s">
        <v>1018</v>
      </c>
      <c r="B272" s="13" t="s">
        <v>516</v>
      </c>
      <c r="C272" s="12" t="s">
        <v>517</v>
      </c>
      <c r="D272" s="11" t="s">
        <v>159</v>
      </c>
      <c r="E272" s="10">
        <v>0.9</v>
      </c>
      <c r="F272" s="10">
        <v>0.19800000000000001</v>
      </c>
      <c r="G272" s="85">
        <v>14900</v>
      </c>
      <c r="H272" s="100">
        <f>G272*F272</f>
        <v>2950.2000000000003</v>
      </c>
      <c r="I272" s="114"/>
    </row>
    <row r="273" spans="1:9" ht="22.5" x14ac:dyDescent="0.2">
      <c r="A273" s="14" t="s">
        <v>1019</v>
      </c>
      <c r="B273" s="13" t="s">
        <v>669</v>
      </c>
      <c r="C273" s="12" t="s">
        <v>670</v>
      </c>
      <c r="D273" s="11" t="s">
        <v>97</v>
      </c>
      <c r="E273" s="10">
        <v>0.13</v>
      </c>
      <c r="F273" s="10">
        <v>2.86E-2</v>
      </c>
      <c r="G273" s="85">
        <v>14260870</v>
      </c>
      <c r="H273" s="100">
        <f>G273*F273</f>
        <v>407860.88199999998</v>
      </c>
      <c r="I273" s="114"/>
    </row>
    <row r="274" spans="1:9" ht="45" x14ac:dyDescent="0.2">
      <c r="A274" s="6" t="s">
        <v>384</v>
      </c>
      <c r="B274" s="5" t="s">
        <v>511</v>
      </c>
      <c r="C274" s="16" t="s">
        <v>671</v>
      </c>
      <c r="D274" s="3" t="s">
        <v>513</v>
      </c>
      <c r="E274" s="234">
        <v>0.51</v>
      </c>
      <c r="F274" s="235"/>
      <c r="G274" s="15">
        <v>1265241.02</v>
      </c>
      <c r="H274" s="116">
        <v>645272.92000000004</v>
      </c>
      <c r="I274" s="114"/>
    </row>
    <row r="275" spans="1:9" ht="22.5" x14ac:dyDescent="0.2">
      <c r="A275" s="14" t="s">
        <v>737</v>
      </c>
      <c r="B275" s="13" t="s">
        <v>7</v>
      </c>
      <c r="C275" s="12" t="s">
        <v>8</v>
      </c>
      <c r="D275" s="11" t="s">
        <v>9</v>
      </c>
      <c r="E275" s="10">
        <v>19</v>
      </c>
      <c r="F275" s="10">
        <v>9.69</v>
      </c>
      <c r="G275" s="9">
        <f>J8</f>
        <v>15938.35</v>
      </c>
      <c r="H275" s="8">
        <f>F275*G275</f>
        <v>154442.6115</v>
      </c>
    </row>
    <row r="276" spans="1:9" x14ac:dyDescent="0.2">
      <c r="A276" s="14" t="s">
        <v>738</v>
      </c>
      <c r="B276" s="13" t="s">
        <v>191</v>
      </c>
      <c r="C276" s="12" t="s">
        <v>190</v>
      </c>
      <c r="D276" s="11" t="s">
        <v>9</v>
      </c>
      <c r="E276" s="10">
        <v>0.28000000000000003</v>
      </c>
      <c r="F276" s="10">
        <v>0.14280000000000001</v>
      </c>
      <c r="G276" s="9">
        <v>0</v>
      </c>
      <c r="H276" s="8">
        <v>0</v>
      </c>
    </row>
    <row r="277" spans="1:9" ht="22.5" x14ac:dyDescent="0.2">
      <c r="A277" s="14" t="s">
        <v>739</v>
      </c>
      <c r="B277" s="13" t="s">
        <v>68</v>
      </c>
      <c r="C277" s="12" t="s">
        <v>69</v>
      </c>
      <c r="D277" s="11" t="s">
        <v>12</v>
      </c>
      <c r="E277" s="10">
        <v>3.13</v>
      </c>
      <c r="F277" s="10">
        <v>1.5963000000000001</v>
      </c>
      <c r="G277" s="9">
        <v>4656</v>
      </c>
      <c r="H277" s="100">
        <v>7432.37</v>
      </c>
      <c r="I277" s="114"/>
    </row>
    <row r="278" spans="1:9" x14ac:dyDescent="0.2">
      <c r="A278" s="14" t="s">
        <v>740</v>
      </c>
      <c r="B278" s="13" t="s">
        <v>514</v>
      </c>
      <c r="C278" s="12" t="s">
        <v>515</v>
      </c>
      <c r="D278" s="11" t="s">
        <v>97</v>
      </c>
      <c r="E278" s="10">
        <v>2E-3</v>
      </c>
      <c r="F278" s="10">
        <v>1.0200000000000001E-3</v>
      </c>
      <c r="G278" s="85">
        <v>16000000</v>
      </c>
      <c r="H278" s="100">
        <f>G278*F278</f>
        <v>16320.000000000002</v>
      </c>
      <c r="I278" s="117"/>
    </row>
    <row r="279" spans="1:9" ht="22.5" x14ac:dyDescent="0.2">
      <c r="A279" s="14" t="s">
        <v>741</v>
      </c>
      <c r="B279" s="13" t="s">
        <v>516</v>
      </c>
      <c r="C279" s="12" t="s">
        <v>517</v>
      </c>
      <c r="D279" s="11" t="s">
        <v>159</v>
      </c>
      <c r="E279" s="10">
        <v>0.6</v>
      </c>
      <c r="F279" s="10">
        <v>0.30599999999999999</v>
      </c>
      <c r="G279" s="85">
        <v>14900</v>
      </c>
      <c r="H279" s="100">
        <f>G279*F279</f>
        <v>4559.3999999999996</v>
      </c>
      <c r="I279" s="114"/>
    </row>
    <row r="280" spans="1:9" ht="45" x14ac:dyDescent="0.2">
      <c r="A280" s="14" t="s">
        <v>742</v>
      </c>
      <c r="B280" s="13" t="s">
        <v>518</v>
      </c>
      <c r="C280" s="12" t="s">
        <v>519</v>
      </c>
      <c r="D280" s="11" t="s">
        <v>97</v>
      </c>
      <c r="E280" s="10">
        <v>9.1999999999999998E-2</v>
      </c>
      <c r="F280" s="10">
        <v>4.6920000000000003E-2</v>
      </c>
      <c r="G280" s="85">
        <v>9826089</v>
      </c>
      <c r="H280" s="100">
        <f>G280*F280</f>
        <v>461040.09588000004</v>
      </c>
      <c r="I280" s="114"/>
    </row>
    <row r="281" spans="1:9" ht="33.75" x14ac:dyDescent="0.2">
      <c r="A281" s="6" t="s">
        <v>383</v>
      </c>
      <c r="B281" s="5" t="s">
        <v>678</v>
      </c>
      <c r="C281" s="16" t="s">
        <v>679</v>
      </c>
      <c r="D281" s="3" t="s">
        <v>680</v>
      </c>
      <c r="E281" s="234">
        <v>2</v>
      </c>
      <c r="F281" s="235"/>
      <c r="G281" s="15">
        <v>34342.9</v>
      </c>
      <c r="H281" s="2">
        <v>68685.8</v>
      </c>
    </row>
    <row r="282" spans="1:9" ht="22.5" x14ac:dyDescent="0.2">
      <c r="A282" s="14" t="s">
        <v>745</v>
      </c>
      <c r="B282" s="13" t="s">
        <v>682</v>
      </c>
      <c r="C282" s="12" t="s">
        <v>683</v>
      </c>
      <c r="D282" s="11" t="s">
        <v>9</v>
      </c>
      <c r="E282" s="10">
        <v>2</v>
      </c>
      <c r="F282" s="10">
        <v>4</v>
      </c>
      <c r="G282" s="9">
        <f>J8</f>
        <v>15938.35</v>
      </c>
      <c r="H282" s="8">
        <f>F282*G282</f>
        <v>63753.4</v>
      </c>
    </row>
    <row r="283" spans="1:9" x14ac:dyDescent="0.2">
      <c r="A283" s="56"/>
      <c r="B283" s="231"/>
      <c r="C283" s="232"/>
      <c r="D283" s="232"/>
      <c r="E283" s="232"/>
      <c r="F283" s="232"/>
      <c r="G283" s="233"/>
      <c r="H283" s="7"/>
    </row>
    <row r="284" spans="1:9" x14ac:dyDescent="0.2">
      <c r="A284" s="6"/>
      <c r="B284" s="5"/>
      <c r="C284" s="4" t="s">
        <v>182</v>
      </c>
      <c r="D284" s="3"/>
      <c r="E284" s="3"/>
      <c r="F284" s="3"/>
      <c r="G284" s="3"/>
      <c r="H284" s="2"/>
    </row>
    <row r="285" spans="1:9" ht="22.5" x14ac:dyDescent="0.2">
      <c r="A285" s="6"/>
      <c r="B285" s="5"/>
      <c r="C285" s="4" t="s">
        <v>181</v>
      </c>
      <c r="D285" s="3" t="s">
        <v>180</v>
      </c>
      <c r="E285" s="3"/>
      <c r="F285" s="3"/>
      <c r="G285" s="3"/>
      <c r="H285" s="2">
        <v>68.36</v>
      </c>
    </row>
    <row r="286" spans="1:9" x14ac:dyDescent="0.2">
      <c r="A286" s="6"/>
      <c r="B286" s="5"/>
      <c r="C286" s="4" t="s">
        <v>179</v>
      </c>
      <c r="D286" s="3" t="s">
        <v>91</v>
      </c>
      <c r="E286" s="3"/>
      <c r="F286" s="3"/>
      <c r="G286" s="3"/>
      <c r="H286" s="2">
        <f>H255+H257+H259+H266+H275+H282</f>
        <v>1089581.4672874999</v>
      </c>
    </row>
    <row r="287" spans="1:9" x14ac:dyDescent="0.2">
      <c r="A287" s="6"/>
      <c r="B287" s="5"/>
      <c r="C287" s="4" t="s">
        <v>178</v>
      </c>
      <c r="D287" s="3" t="s">
        <v>91</v>
      </c>
      <c r="E287" s="3"/>
      <c r="F287" s="3"/>
      <c r="G287" s="3"/>
      <c r="H287" s="2">
        <f>H261+H268+H269+H270+H277</f>
        <v>27816.69</v>
      </c>
    </row>
    <row r="288" spans="1:9" x14ac:dyDescent="0.2">
      <c r="A288" s="6"/>
      <c r="B288" s="5"/>
      <c r="C288" s="4" t="s">
        <v>177</v>
      </c>
      <c r="D288" s="3" t="s">
        <v>91</v>
      </c>
      <c r="E288" s="3"/>
      <c r="F288" s="3"/>
      <c r="G288" s="3"/>
      <c r="H288" s="2">
        <f>H280+H279+H278+H273+H272+H271+H264+H263+H262</f>
        <v>2119108.1778800003</v>
      </c>
      <c r="I288" s="102"/>
    </row>
    <row r="289" spans="1:8" x14ac:dyDescent="0.2">
      <c r="A289" s="6"/>
      <c r="B289" s="5"/>
      <c r="C289" s="4" t="s">
        <v>172</v>
      </c>
      <c r="D289" s="3" t="s">
        <v>91</v>
      </c>
      <c r="E289" s="53" t="e">
        <f>E405</f>
        <v>#REF!</v>
      </c>
      <c r="F289" s="3"/>
      <c r="G289" s="3"/>
      <c r="H289" s="2" t="e">
        <f>E289*H288</f>
        <v>#REF!</v>
      </c>
    </row>
    <row r="290" spans="1:8" x14ac:dyDescent="0.2">
      <c r="A290" s="6"/>
      <c r="B290" s="5"/>
      <c r="C290" s="4" t="s">
        <v>173</v>
      </c>
      <c r="D290" s="3" t="s">
        <v>91</v>
      </c>
      <c r="E290" s="3"/>
      <c r="F290" s="3"/>
      <c r="G290" s="3"/>
      <c r="H290" s="2" t="e">
        <f>H286+H287+H288+H289</f>
        <v>#REF!</v>
      </c>
    </row>
    <row r="291" spans="1:8" x14ac:dyDescent="0.2">
      <c r="A291" s="56"/>
      <c r="B291" s="231"/>
      <c r="C291" s="232"/>
      <c r="D291" s="232"/>
      <c r="E291" s="232"/>
      <c r="F291" s="232"/>
      <c r="G291" s="233"/>
      <c r="H291" s="7"/>
    </row>
    <row r="292" spans="1:8" x14ac:dyDescent="0.2">
      <c r="A292" s="56"/>
      <c r="B292" s="231" t="s">
        <v>1020</v>
      </c>
      <c r="C292" s="232"/>
      <c r="D292" s="232"/>
      <c r="E292" s="232"/>
      <c r="F292" s="232"/>
      <c r="G292" s="233"/>
      <c r="H292" s="7"/>
    </row>
    <row r="293" spans="1:8" ht="22.5" x14ac:dyDescent="0.2">
      <c r="A293" s="6" t="s">
        <v>382</v>
      </c>
      <c r="B293" s="5" t="s">
        <v>371</v>
      </c>
      <c r="C293" s="16" t="s">
        <v>370</v>
      </c>
      <c r="D293" s="3" t="s">
        <v>369</v>
      </c>
      <c r="E293" s="234">
        <v>0.4</v>
      </c>
      <c r="F293" s="235"/>
      <c r="G293" s="15">
        <v>2112088.35</v>
      </c>
      <c r="H293" s="2">
        <v>844835.34</v>
      </c>
    </row>
    <row r="294" spans="1:8" ht="22.5" x14ac:dyDescent="0.2">
      <c r="A294" s="14" t="s">
        <v>753</v>
      </c>
      <c r="B294" s="13" t="s">
        <v>7</v>
      </c>
      <c r="C294" s="12" t="s">
        <v>8</v>
      </c>
      <c r="D294" s="11" t="s">
        <v>9</v>
      </c>
      <c r="E294" s="10">
        <v>123</v>
      </c>
      <c r="F294" s="10">
        <v>49.2</v>
      </c>
      <c r="G294" s="9">
        <f>J8</f>
        <v>15938.35</v>
      </c>
      <c r="H294" s="8">
        <f>F294*G294</f>
        <v>784166.82000000007</v>
      </c>
    </row>
    <row r="295" spans="1:8" x14ac:dyDescent="0.2">
      <c r="A295" s="6" t="s">
        <v>381</v>
      </c>
      <c r="B295" s="5" t="s">
        <v>196</v>
      </c>
      <c r="C295" s="16" t="s">
        <v>771</v>
      </c>
      <c r="D295" s="3" t="s">
        <v>194</v>
      </c>
      <c r="E295" s="234">
        <v>1.1299999999999999E-2</v>
      </c>
      <c r="F295" s="235"/>
      <c r="G295" s="15">
        <v>3090861</v>
      </c>
      <c r="H295" s="2">
        <v>34926.730000000003</v>
      </c>
    </row>
    <row r="296" spans="1:8" ht="22.5" x14ac:dyDescent="0.2">
      <c r="A296" s="14" t="s">
        <v>770</v>
      </c>
      <c r="B296" s="13" t="s">
        <v>7</v>
      </c>
      <c r="C296" s="12" t="s">
        <v>8</v>
      </c>
      <c r="D296" s="11" t="s">
        <v>9</v>
      </c>
      <c r="E296" s="10">
        <v>180</v>
      </c>
      <c r="F296" s="10">
        <v>2.0339999999999998</v>
      </c>
      <c r="G296" s="9">
        <f>J8</f>
        <v>15938.35</v>
      </c>
      <c r="H296" s="8">
        <f>F296*G296</f>
        <v>32418.603899999998</v>
      </c>
    </row>
    <row r="297" spans="1:8" x14ac:dyDescent="0.2">
      <c r="A297" s="14" t="s">
        <v>1021</v>
      </c>
      <c r="B297" s="13" t="s">
        <v>104</v>
      </c>
      <c r="C297" s="12" t="s">
        <v>105</v>
      </c>
      <c r="D297" s="11" t="s">
        <v>94</v>
      </c>
      <c r="E297" s="10">
        <v>0.2</v>
      </c>
      <c r="F297" s="10">
        <v>2.2599999999999999E-3</v>
      </c>
      <c r="G297" s="9">
        <v>0</v>
      </c>
      <c r="H297" s="8">
        <v>0</v>
      </c>
    </row>
    <row r="298" spans="1:8" x14ac:dyDescent="0.2">
      <c r="A298" s="14" t="s">
        <v>1022</v>
      </c>
      <c r="B298" s="13" t="s">
        <v>775</v>
      </c>
      <c r="C298" s="12" t="s">
        <v>776</v>
      </c>
      <c r="D298" s="11" t="s">
        <v>94</v>
      </c>
      <c r="E298" s="10">
        <v>102</v>
      </c>
      <c r="F298" s="10">
        <v>1.1526000000000001</v>
      </c>
      <c r="G298" s="9">
        <v>0</v>
      </c>
      <c r="H298" s="8">
        <v>0</v>
      </c>
    </row>
    <row r="299" spans="1:8" ht="22.5" x14ac:dyDescent="0.2">
      <c r="A299" s="6" t="s">
        <v>380</v>
      </c>
      <c r="B299" s="5" t="s">
        <v>556</v>
      </c>
      <c r="C299" s="16" t="s">
        <v>557</v>
      </c>
      <c r="D299" s="3" t="s">
        <v>194</v>
      </c>
      <c r="E299" s="234">
        <v>1.153E-2</v>
      </c>
      <c r="F299" s="235"/>
      <c r="G299" s="15">
        <v>33158414.399999999</v>
      </c>
      <c r="H299" s="2">
        <v>382316.52</v>
      </c>
    </row>
    <row r="300" spans="1:8" ht="22.5" x14ac:dyDescent="0.2">
      <c r="A300" s="14" t="s">
        <v>772</v>
      </c>
      <c r="B300" s="13" t="s">
        <v>7</v>
      </c>
      <c r="C300" s="12" t="s">
        <v>8</v>
      </c>
      <c r="D300" s="11" t="s">
        <v>9</v>
      </c>
      <c r="E300" s="10">
        <v>301.70999999999998</v>
      </c>
      <c r="F300" s="10">
        <v>3.4787159999999999</v>
      </c>
      <c r="G300" s="9">
        <f>J8</f>
        <v>15938.35</v>
      </c>
      <c r="H300" s="8">
        <f>F300*G300</f>
        <v>55444.993158600002</v>
      </c>
    </row>
    <row r="301" spans="1:8" x14ac:dyDescent="0.2">
      <c r="A301" s="14" t="s">
        <v>773</v>
      </c>
      <c r="B301" s="13" t="s">
        <v>191</v>
      </c>
      <c r="C301" s="12" t="s">
        <v>190</v>
      </c>
      <c r="D301" s="11" t="s">
        <v>9</v>
      </c>
      <c r="E301" s="10">
        <v>41.12</v>
      </c>
      <c r="F301" s="10">
        <v>0.47411399999999998</v>
      </c>
      <c r="G301" s="9">
        <v>0</v>
      </c>
      <c r="H301" s="8">
        <v>0</v>
      </c>
    </row>
    <row r="302" spans="1:8" x14ac:dyDescent="0.2">
      <c r="A302" s="14" t="s">
        <v>774</v>
      </c>
      <c r="B302" s="13" t="s">
        <v>10</v>
      </c>
      <c r="C302" s="12" t="s">
        <v>11</v>
      </c>
      <c r="D302" s="11" t="s">
        <v>12</v>
      </c>
      <c r="E302" s="10">
        <v>17.57</v>
      </c>
      <c r="F302" s="10">
        <v>0.20258200000000001</v>
      </c>
      <c r="G302" s="9">
        <v>72437</v>
      </c>
      <c r="H302" s="8">
        <v>14674.43</v>
      </c>
    </row>
    <row r="303" spans="1:8" ht="45" x14ac:dyDescent="0.2">
      <c r="A303" s="14" t="s">
        <v>1023</v>
      </c>
      <c r="B303" s="13" t="s">
        <v>504</v>
      </c>
      <c r="C303" s="12" t="s">
        <v>505</v>
      </c>
      <c r="D303" s="11" t="s">
        <v>12</v>
      </c>
      <c r="E303" s="10">
        <v>23.55</v>
      </c>
      <c r="F303" s="10">
        <v>0.271532</v>
      </c>
      <c r="G303" s="9">
        <v>16377.84</v>
      </c>
      <c r="H303" s="8">
        <v>4447.1099999999997</v>
      </c>
    </row>
    <row r="304" spans="1:8" x14ac:dyDescent="0.2">
      <c r="A304" s="14" t="s">
        <v>1024</v>
      </c>
      <c r="B304" s="13" t="s">
        <v>104</v>
      </c>
      <c r="C304" s="12" t="s">
        <v>105</v>
      </c>
      <c r="D304" s="11" t="s">
        <v>94</v>
      </c>
      <c r="E304" s="10">
        <v>21</v>
      </c>
      <c r="F304" s="10">
        <v>0.24213000000000001</v>
      </c>
      <c r="G304" s="9">
        <v>0</v>
      </c>
      <c r="H304" s="8">
        <v>0</v>
      </c>
    </row>
    <row r="305" spans="1:9" ht="22.5" x14ac:dyDescent="0.2">
      <c r="A305" s="14" t="s">
        <v>1025</v>
      </c>
      <c r="B305" s="13" t="s">
        <v>506</v>
      </c>
      <c r="C305" s="12" t="s">
        <v>507</v>
      </c>
      <c r="D305" s="11" t="s">
        <v>94</v>
      </c>
      <c r="E305" s="10">
        <v>80</v>
      </c>
      <c r="F305" s="10">
        <v>0.9224</v>
      </c>
      <c r="G305" s="85">
        <v>65000</v>
      </c>
      <c r="H305" s="8">
        <f>G305*F305</f>
        <v>59956</v>
      </c>
    </row>
    <row r="306" spans="1:9" ht="45" x14ac:dyDescent="0.2">
      <c r="A306" s="14" t="s">
        <v>1026</v>
      </c>
      <c r="B306" s="13" t="s">
        <v>558</v>
      </c>
      <c r="C306" s="12" t="s">
        <v>559</v>
      </c>
      <c r="D306" s="11" t="s">
        <v>97</v>
      </c>
      <c r="E306" s="10">
        <v>21.4</v>
      </c>
      <c r="F306" s="10">
        <v>0.24674199999999999</v>
      </c>
      <c r="G306" s="85">
        <v>750000</v>
      </c>
      <c r="H306" s="8">
        <f>G306*F306</f>
        <v>185056.5</v>
      </c>
    </row>
    <row r="307" spans="1:9" ht="22.5" x14ac:dyDescent="0.2">
      <c r="A307" s="14" t="s">
        <v>1027</v>
      </c>
      <c r="B307" s="13" t="s">
        <v>498</v>
      </c>
      <c r="C307" s="12" t="s">
        <v>499</v>
      </c>
      <c r="D307" s="11" t="s">
        <v>94</v>
      </c>
      <c r="E307" s="10">
        <v>58</v>
      </c>
      <c r="F307" s="10">
        <v>0.66874</v>
      </c>
      <c r="G307" s="85">
        <v>87400</v>
      </c>
      <c r="H307" s="8">
        <f>G307*F307</f>
        <v>58447.875999999997</v>
      </c>
    </row>
    <row r="308" spans="1:9" x14ac:dyDescent="0.2">
      <c r="A308" s="56"/>
      <c r="B308" s="231"/>
      <c r="C308" s="232"/>
      <c r="D308" s="232"/>
      <c r="E308" s="232"/>
      <c r="F308" s="232"/>
      <c r="G308" s="233"/>
      <c r="H308" s="7"/>
    </row>
    <row r="309" spans="1:9" x14ac:dyDescent="0.2">
      <c r="A309" s="6"/>
      <c r="B309" s="5"/>
      <c r="C309" s="4" t="s">
        <v>182</v>
      </c>
      <c r="D309" s="3"/>
      <c r="E309" s="3"/>
      <c r="F309" s="3"/>
      <c r="G309" s="3"/>
      <c r="H309" s="2"/>
    </row>
    <row r="310" spans="1:9" ht="22.5" x14ac:dyDescent="0.2">
      <c r="A310" s="6"/>
      <c r="B310" s="5"/>
      <c r="C310" s="4" t="s">
        <v>181</v>
      </c>
      <c r="D310" s="3" t="s">
        <v>180</v>
      </c>
      <c r="E310" s="3"/>
      <c r="F310" s="3"/>
      <c r="G310" s="3"/>
      <c r="H310" s="2">
        <v>54.71</v>
      </c>
    </row>
    <row r="311" spans="1:9" x14ac:dyDescent="0.2">
      <c r="A311" s="6"/>
      <c r="B311" s="5"/>
      <c r="C311" s="4" t="s">
        <v>179</v>
      </c>
      <c r="D311" s="3" t="s">
        <v>91</v>
      </c>
      <c r="E311" s="3"/>
      <c r="F311" s="3"/>
      <c r="G311" s="3"/>
      <c r="H311" s="2">
        <f>H294+H296+H300</f>
        <v>872030.41705860011</v>
      </c>
    </row>
    <row r="312" spans="1:9" x14ac:dyDescent="0.2">
      <c r="A312" s="6"/>
      <c r="B312" s="5"/>
      <c r="C312" s="4" t="s">
        <v>178</v>
      </c>
      <c r="D312" s="3" t="s">
        <v>91</v>
      </c>
      <c r="E312" s="3"/>
      <c r="F312" s="3"/>
      <c r="G312" s="3"/>
      <c r="H312" s="2">
        <f>H302+H303</f>
        <v>19121.54</v>
      </c>
    </row>
    <row r="313" spans="1:9" x14ac:dyDescent="0.2">
      <c r="A313" s="6"/>
      <c r="B313" s="5"/>
      <c r="C313" s="4" t="s">
        <v>177</v>
      </c>
      <c r="D313" s="3" t="s">
        <v>91</v>
      </c>
      <c r="E313" s="3"/>
      <c r="F313" s="3"/>
      <c r="G313" s="3"/>
      <c r="H313" s="2">
        <f>H307+H306+H305+H298+H297</f>
        <v>303460.37599999999</v>
      </c>
      <c r="I313" s="102"/>
    </row>
    <row r="314" spans="1:9" x14ac:dyDescent="0.2">
      <c r="A314" s="6"/>
      <c r="B314" s="5"/>
      <c r="C314" s="4" t="s">
        <v>172</v>
      </c>
      <c r="D314" s="3" t="s">
        <v>91</v>
      </c>
      <c r="E314" s="53" t="e">
        <f>E405</f>
        <v>#REF!</v>
      </c>
      <c r="F314" s="3"/>
      <c r="G314" s="3"/>
      <c r="H314" s="2" t="e">
        <f>E314*H313</f>
        <v>#REF!</v>
      </c>
    </row>
    <row r="315" spans="1:9" x14ac:dyDescent="0.2">
      <c r="A315" s="6"/>
      <c r="B315" s="5"/>
      <c r="C315" s="4" t="s">
        <v>173</v>
      </c>
      <c r="D315" s="3" t="s">
        <v>91</v>
      </c>
      <c r="E315" s="3"/>
      <c r="F315" s="3"/>
      <c r="G315" s="3"/>
      <c r="H315" s="2" t="e">
        <f>H311+H312+H313+H314</f>
        <v>#REF!</v>
      </c>
    </row>
    <row r="316" spans="1:9" x14ac:dyDescent="0.2">
      <c r="A316" s="56"/>
      <c r="B316" s="231"/>
      <c r="C316" s="232"/>
      <c r="D316" s="232"/>
      <c r="E316" s="232"/>
      <c r="F316" s="232"/>
      <c r="G316" s="233"/>
      <c r="H316" s="7"/>
    </row>
    <row r="317" spans="1:9" x14ac:dyDescent="0.2">
      <c r="A317" s="56"/>
      <c r="B317" s="231" t="s">
        <v>1028</v>
      </c>
      <c r="C317" s="232"/>
      <c r="D317" s="232"/>
      <c r="E317" s="232"/>
      <c r="F317" s="232"/>
      <c r="G317" s="233"/>
      <c r="H317" s="7"/>
    </row>
    <row r="318" spans="1:9" ht="22.5" x14ac:dyDescent="0.2">
      <c r="A318" s="6" t="s">
        <v>379</v>
      </c>
      <c r="B318" s="5" t="s">
        <v>208</v>
      </c>
      <c r="C318" s="16" t="s">
        <v>207</v>
      </c>
      <c r="D318" s="3" t="s">
        <v>94</v>
      </c>
      <c r="E318" s="234">
        <v>0.33</v>
      </c>
      <c r="F318" s="235"/>
      <c r="G318" s="15">
        <v>169841.07</v>
      </c>
      <c r="H318" s="2">
        <v>56047.56</v>
      </c>
    </row>
    <row r="319" spans="1:9" ht="22.5" x14ac:dyDescent="0.2">
      <c r="A319" s="14" t="s">
        <v>777</v>
      </c>
      <c r="B319" s="13" t="s">
        <v>7</v>
      </c>
      <c r="C319" s="12" t="s">
        <v>8</v>
      </c>
      <c r="D319" s="11" t="s">
        <v>9</v>
      </c>
      <c r="E319" s="10">
        <v>2.5</v>
      </c>
      <c r="F319" s="10">
        <v>0.82499999999999996</v>
      </c>
      <c r="G319" s="9">
        <f>J8</f>
        <v>15938.35</v>
      </c>
      <c r="H319" s="8">
        <f>F319*G319</f>
        <v>13149.13875</v>
      </c>
    </row>
    <row r="320" spans="1:9" x14ac:dyDescent="0.2">
      <c r="A320" s="14" t="s">
        <v>778</v>
      </c>
      <c r="B320" s="13" t="s">
        <v>191</v>
      </c>
      <c r="C320" s="12" t="s">
        <v>190</v>
      </c>
      <c r="D320" s="11" t="s">
        <v>9</v>
      </c>
      <c r="E320" s="10">
        <v>0.55000000000000004</v>
      </c>
      <c r="F320" s="10">
        <v>0.18149999999999999</v>
      </c>
      <c r="G320" s="9">
        <v>0</v>
      </c>
      <c r="H320" s="8">
        <v>0</v>
      </c>
    </row>
    <row r="321" spans="1:8" x14ac:dyDescent="0.2">
      <c r="A321" s="14" t="s">
        <v>779</v>
      </c>
      <c r="B321" s="13" t="s">
        <v>10</v>
      </c>
      <c r="C321" s="12" t="s">
        <v>11</v>
      </c>
      <c r="D321" s="11" t="s">
        <v>12</v>
      </c>
      <c r="E321" s="10">
        <v>0.09</v>
      </c>
      <c r="F321" s="10">
        <v>2.9700000000000001E-2</v>
      </c>
      <c r="G321" s="9">
        <v>72437</v>
      </c>
      <c r="H321" s="8">
        <v>2151.38</v>
      </c>
    </row>
    <row r="322" spans="1:8" ht="45" x14ac:dyDescent="0.2">
      <c r="A322" s="14" t="s">
        <v>780</v>
      </c>
      <c r="B322" s="13" t="s">
        <v>32</v>
      </c>
      <c r="C322" s="12" t="s">
        <v>33</v>
      </c>
      <c r="D322" s="11" t="s">
        <v>12</v>
      </c>
      <c r="E322" s="10">
        <v>0.46</v>
      </c>
      <c r="F322" s="10">
        <v>0.15179999999999999</v>
      </c>
      <c r="G322" s="9">
        <v>76681</v>
      </c>
      <c r="H322" s="8">
        <v>11640.18</v>
      </c>
    </row>
    <row r="323" spans="1:8" x14ac:dyDescent="0.2">
      <c r="A323" s="14" t="s">
        <v>781</v>
      </c>
      <c r="B323" s="13" t="s">
        <v>65</v>
      </c>
      <c r="C323" s="12" t="s">
        <v>66</v>
      </c>
      <c r="D323" s="11" t="s">
        <v>12</v>
      </c>
      <c r="E323" s="10">
        <v>0.93</v>
      </c>
      <c r="F323" s="10">
        <v>0.30690000000000001</v>
      </c>
      <c r="G323" s="9">
        <v>666.5</v>
      </c>
      <c r="H323" s="8">
        <v>204.55</v>
      </c>
    </row>
    <row r="324" spans="1:8" x14ac:dyDescent="0.2">
      <c r="A324" s="14" t="s">
        <v>782</v>
      </c>
      <c r="B324" s="13" t="s">
        <v>104</v>
      </c>
      <c r="C324" s="12" t="s">
        <v>105</v>
      </c>
      <c r="D324" s="11" t="s">
        <v>94</v>
      </c>
      <c r="E324" s="10">
        <v>0.15</v>
      </c>
      <c r="F324" s="10">
        <v>4.9500000000000002E-2</v>
      </c>
      <c r="G324" s="9">
        <v>0</v>
      </c>
      <c r="H324" s="8">
        <v>0</v>
      </c>
    </row>
    <row r="325" spans="1:8" ht="22.5" x14ac:dyDescent="0.2">
      <c r="A325" s="14" t="s">
        <v>783</v>
      </c>
      <c r="B325" s="13" t="s">
        <v>106</v>
      </c>
      <c r="C325" s="12" t="s">
        <v>107</v>
      </c>
      <c r="D325" s="11" t="s">
        <v>94</v>
      </c>
      <c r="E325" s="10">
        <v>0.11</v>
      </c>
      <c r="F325" s="10">
        <v>3.6299999999999999E-2</v>
      </c>
      <c r="G325" s="85">
        <v>65000</v>
      </c>
      <c r="H325" s="8">
        <f>G325*F325</f>
        <v>2359.5</v>
      </c>
    </row>
    <row r="326" spans="1:8" ht="33.75" x14ac:dyDescent="0.2">
      <c r="A326" s="14" t="s">
        <v>784</v>
      </c>
      <c r="B326" s="13" t="s">
        <v>148</v>
      </c>
      <c r="C326" s="12" t="s">
        <v>149</v>
      </c>
      <c r="D326" s="11" t="s">
        <v>94</v>
      </c>
      <c r="E326" s="10">
        <v>0.1</v>
      </c>
      <c r="F326" s="10">
        <v>3.3000000000000002E-2</v>
      </c>
      <c r="G326" s="85">
        <v>65000</v>
      </c>
      <c r="H326" s="8">
        <f>G326*F326</f>
        <v>2145</v>
      </c>
    </row>
    <row r="327" spans="1:8" ht="33.75" x14ac:dyDescent="0.2">
      <c r="A327" s="14" t="s">
        <v>1029</v>
      </c>
      <c r="B327" s="13" t="s">
        <v>151</v>
      </c>
      <c r="C327" s="12" t="s">
        <v>152</v>
      </c>
      <c r="D327" s="11" t="s">
        <v>94</v>
      </c>
      <c r="E327" s="10">
        <v>0.09</v>
      </c>
      <c r="F327" s="10">
        <v>2.9700000000000001E-2</v>
      </c>
      <c r="G327" s="85">
        <v>65000</v>
      </c>
      <c r="H327" s="8">
        <f>G327*F327</f>
        <v>1930.5</v>
      </c>
    </row>
    <row r="328" spans="1:8" ht="33.75" x14ac:dyDescent="0.2">
      <c r="A328" s="14" t="s">
        <v>1030</v>
      </c>
      <c r="B328" s="13" t="s">
        <v>154</v>
      </c>
      <c r="C328" s="12" t="s">
        <v>155</v>
      </c>
      <c r="D328" s="11" t="s">
        <v>94</v>
      </c>
      <c r="E328" s="10">
        <v>1</v>
      </c>
      <c r="F328" s="10">
        <v>0.33</v>
      </c>
      <c r="G328" s="85">
        <v>65000</v>
      </c>
      <c r="H328" s="8">
        <f>G328*F328</f>
        <v>21450</v>
      </c>
    </row>
    <row r="329" spans="1:8" ht="33.75" x14ac:dyDescent="0.2">
      <c r="A329" s="6" t="s">
        <v>378</v>
      </c>
      <c r="B329" s="5" t="s">
        <v>695</v>
      </c>
      <c r="C329" s="16" t="s">
        <v>696</v>
      </c>
      <c r="D329" s="3" t="s">
        <v>513</v>
      </c>
      <c r="E329" s="234">
        <v>0.8</v>
      </c>
      <c r="F329" s="235"/>
      <c r="G329" s="15">
        <v>5893150.0999999996</v>
      </c>
      <c r="H329" s="2">
        <v>4714520.07</v>
      </c>
    </row>
    <row r="330" spans="1:8" ht="22.5" x14ac:dyDescent="0.2">
      <c r="A330" s="14" t="s">
        <v>787</v>
      </c>
      <c r="B330" s="13" t="s">
        <v>7</v>
      </c>
      <c r="C330" s="12" t="s">
        <v>8</v>
      </c>
      <c r="D330" s="11" t="s">
        <v>9</v>
      </c>
      <c r="E330" s="10">
        <v>149</v>
      </c>
      <c r="F330" s="10">
        <v>119.2</v>
      </c>
      <c r="G330" s="9">
        <f>J8</f>
        <v>15938.35</v>
      </c>
      <c r="H330" s="8">
        <f>F330*G330</f>
        <v>1899851.32</v>
      </c>
    </row>
    <row r="331" spans="1:8" x14ac:dyDescent="0.2">
      <c r="A331" s="14" t="s">
        <v>788</v>
      </c>
      <c r="B331" s="13" t="s">
        <v>191</v>
      </c>
      <c r="C331" s="12" t="s">
        <v>190</v>
      </c>
      <c r="D331" s="11" t="s">
        <v>9</v>
      </c>
      <c r="E331" s="10">
        <v>23.87</v>
      </c>
      <c r="F331" s="10">
        <v>19.096</v>
      </c>
      <c r="G331" s="9">
        <v>0</v>
      </c>
      <c r="H331" s="8">
        <v>0</v>
      </c>
    </row>
    <row r="332" spans="1:8" ht="45" x14ac:dyDescent="0.2">
      <c r="A332" s="14" t="s">
        <v>789</v>
      </c>
      <c r="B332" s="13" t="s">
        <v>700</v>
      </c>
      <c r="C332" s="12" t="s">
        <v>701</v>
      </c>
      <c r="D332" s="11" t="s">
        <v>12</v>
      </c>
      <c r="E332" s="10">
        <v>7.55</v>
      </c>
      <c r="F332" s="10">
        <v>6.04</v>
      </c>
      <c r="G332" s="9">
        <v>23180</v>
      </c>
      <c r="H332" s="8">
        <v>140007.20000000001</v>
      </c>
    </row>
    <row r="333" spans="1:8" ht="56.25" x14ac:dyDescent="0.2">
      <c r="A333" s="14" t="s">
        <v>790</v>
      </c>
      <c r="B333" s="13" t="s">
        <v>38</v>
      </c>
      <c r="C333" s="12" t="s">
        <v>39</v>
      </c>
      <c r="D333" s="11" t="s">
        <v>12</v>
      </c>
      <c r="E333" s="10">
        <v>23.09</v>
      </c>
      <c r="F333" s="10">
        <v>18.472000000000001</v>
      </c>
      <c r="G333" s="9">
        <v>127627</v>
      </c>
      <c r="H333" s="8">
        <v>2357525.94</v>
      </c>
    </row>
    <row r="334" spans="1:8" x14ac:dyDescent="0.2">
      <c r="A334" s="14" t="s">
        <v>791</v>
      </c>
      <c r="B334" s="13" t="s">
        <v>704</v>
      </c>
      <c r="C334" s="12" t="s">
        <v>705</v>
      </c>
      <c r="D334" s="11" t="s">
        <v>12</v>
      </c>
      <c r="E334" s="10">
        <v>0.52</v>
      </c>
      <c r="F334" s="10">
        <v>0.41599999999999998</v>
      </c>
      <c r="G334" s="9">
        <v>4400</v>
      </c>
      <c r="H334" s="8">
        <v>1830.4</v>
      </c>
    </row>
    <row r="335" spans="1:8" ht="22.5" x14ac:dyDescent="0.2">
      <c r="A335" s="14" t="s">
        <v>794</v>
      </c>
      <c r="B335" s="13" t="s">
        <v>77</v>
      </c>
      <c r="C335" s="12" t="s">
        <v>78</v>
      </c>
      <c r="D335" s="11" t="s">
        <v>12</v>
      </c>
      <c r="E335" s="10">
        <v>0.78</v>
      </c>
      <c r="F335" s="10">
        <v>0.624</v>
      </c>
      <c r="G335" s="9">
        <v>54548</v>
      </c>
      <c r="H335" s="8">
        <v>34037.949999999997</v>
      </c>
    </row>
    <row r="336" spans="1:8" ht="22.5" x14ac:dyDescent="0.2">
      <c r="A336" s="14" t="s">
        <v>797</v>
      </c>
      <c r="B336" s="13" t="s">
        <v>576</v>
      </c>
      <c r="C336" s="12" t="s">
        <v>577</v>
      </c>
      <c r="D336" s="11" t="s">
        <v>97</v>
      </c>
      <c r="E336" s="10">
        <v>2E-3</v>
      </c>
      <c r="F336" s="10">
        <v>1.6000000000000001E-3</v>
      </c>
      <c r="G336" s="9">
        <v>9826089</v>
      </c>
      <c r="H336" s="8">
        <v>15721.74</v>
      </c>
    </row>
    <row r="337" spans="1:8" x14ac:dyDescent="0.2">
      <c r="A337" s="14" t="s">
        <v>1031</v>
      </c>
      <c r="B337" s="13" t="s">
        <v>125</v>
      </c>
      <c r="C337" s="12" t="s">
        <v>126</v>
      </c>
      <c r="D337" s="11" t="s">
        <v>97</v>
      </c>
      <c r="E337" s="10">
        <v>1.2E-2</v>
      </c>
      <c r="F337" s="10">
        <v>9.5999999999999992E-3</v>
      </c>
      <c r="G337" s="85">
        <v>14900000</v>
      </c>
      <c r="H337" s="8">
        <f>G337*F337</f>
        <v>143040</v>
      </c>
    </row>
    <row r="338" spans="1:8" ht="33.75" x14ac:dyDescent="0.2">
      <c r="A338" s="6" t="s">
        <v>1032</v>
      </c>
      <c r="B338" s="5" t="s">
        <v>714</v>
      </c>
      <c r="C338" s="16" t="s">
        <v>1033</v>
      </c>
      <c r="D338" s="3" t="s">
        <v>97</v>
      </c>
      <c r="E338" s="234">
        <v>1.1596900000000001</v>
      </c>
      <c r="F338" s="235"/>
      <c r="G338" s="46">
        <f>G44</f>
        <v>23000000</v>
      </c>
      <c r="H338" s="2">
        <f>G338*E338</f>
        <v>26672870.000000004</v>
      </c>
    </row>
    <row r="339" spans="1:8" ht="22.5" x14ac:dyDescent="0.2">
      <c r="A339" s="6" t="s">
        <v>1034</v>
      </c>
      <c r="B339" s="5" t="s">
        <v>1035</v>
      </c>
      <c r="C339" s="16" t="s">
        <v>1036</v>
      </c>
      <c r="D339" s="3" t="s">
        <v>94</v>
      </c>
      <c r="E339" s="234">
        <v>1.65</v>
      </c>
      <c r="F339" s="235"/>
      <c r="G339" s="15">
        <v>0</v>
      </c>
      <c r="H339" s="2">
        <v>0</v>
      </c>
    </row>
    <row r="340" spans="1:8" ht="22.5" x14ac:dyDescent="0.2">
      <c r="A340" s="6" t="s">
        <v>1037</v>
      </c>
      <c r="B340" s="5" t="s">
        <v>502</v>
      </c>
      <c r="C340" s="16" t="s">
        <v>503</v>
      </c>
      <c r="D340" s="3" t="s">
        <v>194</v>
      </c>
      <c r="E340" s="234">
        <v>1.6830000000000001E-2</v>
      </c>
      <c r="F340" s="235"/>
      <c r="G340" s="15">
        <v>38674580.780000001</v>
      </c>
      <c r="H340" s="2">
        <v>650893.18000000005</v>
      </c>
    </row>
    <row r="341" spans="1:8" ht="22.5" x14ac:dyDescent="0.2">
      <c r="A341" s="14" t="s">
        <v>1038</v>
      </c>
      <c r="B341" s="13" t="s">
        <v>7</v>
      </c>
      <c r="C341" s="12" t="s">
        <v>8</v>
      </c>
      <c r="D341" s="11" t="s">
        <v>9</v>
      </c>
      <c r="E341" s="10">
        <v>301.70999999999998</v>
      </c>
      <c r="F341" s="10">
        <v>5.0777789999999996</v>
      </c>
      <c r="G341" s="9">
        <f>J8</f>
        <v>15938.35</v>
      </c>
      <c r="H341" s="8">
        <f>F341*G341</f>
        <v>80931.418924649988</v>
      </c>
    </row>
    <row r="342" spans="1:8" x14ac:dyDescent="0.2">
      <c r="A342" s="14" t="s">
        <v>1039</v>
      </c>
      <c r="B342" s="13" t="s">
        <v>191</v>
      </c>
      <c r="C342" s="12" t="s">
        <v>190</v>
      </c>
      <c r="D342" s="11" t="s">
        <v>9</v>
      </c>
      <c r="E342" s="10">
        <v>40.86</v>
      </c>
      <c r="F342" s="10">
        <v>0.68767400000000001</v>
      </c>
      <c r="G342" s="9">
        <v>0</v>
      </c>
      <c r="H342" s="8">
        <v>0</v>
      </c>
    </row>
    <row r="343" spans="1:8" x14ac:dyDescent="0.2">
      <c r="A343" s="14" t="s">
        <v>1040</v>
      </c>
      <c r="B343" s="13" t="s">
        <v>10</v>
      </c>
      <c r="C343" s="12" t="s">
        <v>11</v>
      </c>
      <c r="D343" s="11" t="s">
        <v>12</v>
      </c>
      <c r="E343" s="10">
        <v>17.309999999999999</v>
      </c>
      <c r="F343" s="10">
        <v>0.291327</v>
      </c>
      <c r="G343" s="9">
        <v>72437</v>
      </c>
      <c r="H343" s="8">
        <v>21102.85</v>
      </c>
    </row>
    <row r="344" spans="1:8" ht="45" x14ac:dyDescent="0.2">
      <c r="A344" s="14" t="s">
        <v>1041</v>
      </c>
      <c r="B344" s="13" t="s">
        <v>504</v>
      </c>
      <c r="C344" s="12" t="s">
        <v>505</v>
      </c>
      <c r="D344" s="11" t="s">
        <v>12</v>
      </c>
      <c r="E344" s="10">
        <v>23.55</v>
      </c>
      <c r="F344" s="10">
        <v>0.396347</v>
      </c>
      <c r="G344" s="9">
        <v>16377.84</v>
      </c>
      <c r="H344" s="8">
        <v>6491.31</v>
      </c>
    </row>
    <row r="345" spans="1:8" x14ac:dyDescent="0.2">
      <c r="A345" s="14" t="s">
        <v>1042</v>
      </c>
      <c r="B345" s="13" t="s">
        <v>104</v>
      </c>
      <c r="C345" s="12" t="s">
        <v>105</v>
      </c>
      <c r="D345" s="11" t="s">
        <v>94</v>
      </c>
      <c r="E345" s="10">
        <v>21</v>
      </c>
      <c r="F345" s="10">
        <v>0.35343000000000002</v>
      </c>
      <c r="G345" s="9">
        <v>0</v>
      </c>
      <c r="H345" s="8">
        <v>0</v>
      </c>
    </row>
    <row r="346" spans="1:8" ht="22.5" x14ac:dyDescent="0.2">
      <c r="A346" s="14" t="s">
        <v>1043</v>
      </c>
      <c r="B346" s="13" t="s">
        <v>506</v>
      </c>
      <c r="C346" s="12" t="s">
        <v>507</v>
      </c>
      <c r="D346" s="11" t="s">
        <v>94</v>
      </c>
      <c r="E346" s="10">
        <v>80</v>
      </c>
      <c r="F346" s="10">
        <v>1.3464</v>
      </c>
      <c r="G346" s="85">
        <v>65000</v>
      </c>
      <c r="H346" s="8">
        <f>G346*F346</f>
        <v>87516</v>
      </c>
    </row>
    <row r="347" spans="1:8" ht="45" x14ac:dyDescent="0.2">
      <c r="A347" s="14" t="s">
        <v>1044</v>
      </c>
      <c r="B347" s="13" t="s">
        <v>508</v>
      </c>
      <c r="C347" s="12" t="s">
        <v>509</v>
      </c>
      <c r="D347" s="11" t="s">
        <v>97</v>
      </c>
      <c r="E347" s="10">
        <v>28.6</v>
      </c>
      <c r="F347" s="10">
        <v>0.48133799999999999</v>
      </c>
      <c r="G347" s="85">
        <v>770000</v>
      </c>
      <c r="H347" s="8">
        <f>G347*F347</f>
        <v>370630.26</v>
      </c>
    </row>
    <row r="348" spans="1:8" ht="22.5" x14ac:dyDescent="0.2">
      <c r="A348" s="14" t="s">
        <v>1045</v>
      </c>
      <c r="B348" s="13" t="s">
        <v>498</v>
      </c>
      <c r="C348" s="12" t="s">
        <v>499</v>
      </c>
      <c r="D348" s="11" t="s">
        <v>94</v>
      </c>
      <c r="E348" s="10">
        <v>53</v>
      </c>
      <c r="F348" s="10">
        <v>0.89198999999999995</v>
      </c>
      <c r="G348" s="85">
        <v>87400</v>
      </c>
      <c r="H348" s="8">
        <f>G348*F348</f>
        <v>77959.925999999992</v>
      </c>
    </row>
    <row r="349" spans="1:8" ht="56.25" x14ac:dyDescent="0.2">
      <c r="A349" s="6" t="s">
        <v>1046</v>
      </c>
      <c r="B349" s="5" t="s">
        <v>253</v>
      </c>
      <c r="C349" s="16" t="s">
        <v>252</v>
      </c>
      <c r="D349" s="3" t="s">
        <v>216</v>
      </c>
      <c r="E349" s="234">
        <v>0.21779999999999999</v>
      </c>
      <c r="F349" s="235"/>
      <c r="G349" s="15">
        <v>1936863.16</v>
      </c>
      <c r="H349" s="2">
        <v>421847.7</v>
      </c>
    </row>
    <row r="350" spans="1:8" ht="22.5" x14ac:dyDescent="0.2">
      <c r="A350" s="14" t="s">
        <v>1047</v>
      </c>
      <c r="B350" s="13" t="s">
        <v>7</v>
      </c>
      <c r="C350" s="12" t="s">
        <v>8</v>
      </c>
      <c r="D350" s="11" t="s">
        <v>9</v>
      </c>
      <c r="E350" s="10">
        <v>29.9</v>
      </c>
      <c r="F350" s="10">
        <v>6.5122200000000001</v>
      </c>
      <c r="G350" s="9">
        <f>J8</f>
        <v>15938.35</v>
      </c>
      <c r="H350" s="8">
        <f>F350*G350</f>
        <v>103794.041637</v>
      </c>
    </row>
    <row r="351" spans="1:8" x14ac:dyDescent="0.2">
      <c r="A351" s="14" t="s">
        <v>1048</v>
      </c>
      <c r="B351" s="13" t="s">
        <v>191</v>
      </c>
      <c r="C351" s="12" t="s">
        <v>190</v>
      </c>
      <c r="D351" s="11" t="s">
        <v>9</v>
      </c>
      <c r="E351" s="10">
        <v>1.4</v>
      </c>
      <c r="F351" s="10">
        <v>0.30492000000000002</v>
      </c>
      <c r="G351" s="9">
        <v>0</v>
      </c>
      <c r="H351" s="8">
        <v>0</v>
      </c>
    </row>
    <row r="352" spans="1:8" ht="45" x14ac:dyDescent="0.2">
      <c r="A352" s="14" t="s">
        <v>1049</v>
      </c>
      <c r="B352" s="13" t="s">
        <v>29</v>
      </c>
      <c r="C352" s="12" t="s">
        <v>30</v>
      </c>
      <c r="D352" s="11" t="s">
        <v>12</v>
      </c>
      <c r="E352" s="10">
        <v>1</v>
      </c>
      <c r="F352" s="10">
        <v>0.21779999999999999</v>
      </c>
      <c r="G352" s="9">
        <v>58638</v>
      </c>
      <c r="H352" s="8">
        <v>12771.36</v>
      </c>
    </row>
    <row r="353" spans="1:9" ht="22.5" x14ac:dyDescent="0.2">
      <c r="A353" s="14" t="s">
        <v>1050</v>
      </c>
      <c r="B353" s="13" t="s">
        <v>47</v>
      </c>
      <c r="C353" s="12" t="s">
        <v>48</v>
      </c>
      <c r="D353" s="11" t="s">
        <v>12</v>
      </c>
      <c r="E353" s="10">
        <v>2</v>
      </c>
      <c r="F353" s="10">
        <v>0.43559999999999999</v>
      </c>
      <c r="G353" s="9">
        <v>3164</v>
      </c>
      <c r="H353" s="8">
        <v>1378.24</v>
      </c>
    </row>
    <row r="354" spans="1:9" ht="22.5" x14ac:dyDescent="0.2">
      <c r="A354" s="14" t="s">
        <v>1051</v>
      </c>
      <c r="B354" s="13" t="s">
        <v>53</v>
      </c>
      <c r="C354" s="12" t="s">
        <v>54</v>
      </c>
      <c r="D354" s="11" t="s">
        <v>12</v>
      </c>
      <c r="E354" s="10">
        <v>0.15</v>
      </c>
      <c r="F354" s="10">
        <v>3.2669999999999998E-2</v>
      </c>
      <c r="G354" s="9">
        <v>18892</v>
      </c>
      <c r="H354" s="100">
        <v>617.20000000000005</v>
      </c>
      <c r="I354" s="114"/>
    </row>
    <row r="355" spans="1:9" ht="22.5" x14ac:dyDescent="0.2">
      <c r="A355" s="14" t="s">
        <v>1052</v>
      </c>
      <c r="B355" s="13" t="s">
        <v>77</v>
      </c>
      <c r="C355" s="12" t="s">
        <v>78</v>
      </c>
      <c r="D355" s="11" t="s">
        <v>12</v>
      </c>
      <c r="E355" s="10">
        <v>0.25</v>
      </c>
      <c r="F355" s="10">
        <v>5.4449999999999998E-2</v>
      </c>
      <c r="G355" s="9">
        <v>54548</v>
      </c>
      <c r="H355" s="100">
        <v>2970.14</v>
      </c>
      <c r="I355" s="114"/>
    </row>
    <row r="356" spans="1:9" ht="22.5" x14ac:dyDescent="0.2">
      <c r="A356" s="14" t="s">
        <v>1053</v>
      </c>
      <c r="B356" s="13" t="s">
        <v>115</v>
      </c>
      <c r="C356" s="12" t="s">
        <v>116</v>
      </c>
      <c r="D356" s="11" t="s">
        <v>97</v>
      </c>
      <c r="E356" s="10">
        <v>0.24399999999999999</v>
      </c>
      <c r="F356" s="10">
        <v>5.3143000000000003E-2</v>
      </c>
      <c r="G356" s="85">
        <v>6000000</v>
      </c>
      <c r="H356" s="100">
        <f>G356*F356</f>
        <v>318858</v>
      </c>
      <c r="I356" s="114"/>
    </row>
    <row r="357" spans="1:9" ht="45" x14ac:dyDescent="0.2">
      <c r="A357" s="6" t="s">
        <v>1054</v>
      </c>
      <c r="B357" s="5" t="s">
        <v>244</v>
      </c>
      <c r="C357" s="16" t="s">
        <v>243</v>
      </c>
      <c r="D357" s="3" t="s">
        <v>216</v>
      </c>
      <c r="E357" s="234">
        <v>0.21779999999999999</v>
      </c>
      <c r="F357" s="235"/>
      <c r="G357" s="15">
        <v>1710813.25</v>
      </c>
      <c r="H357" s="116">
        <v>372614.03</v>
      </c>
      <c r="I357" s="114"/>
    </row>
    <row r="358" spans="1:9" ht="22.5" x14ac:dyDescent="0.2">
      <c r="A358" s="14" t="s">
        <v>1055</v>
      </c>
      <c r="B358" s="13" t="s">
        <v>7</v>
      </c>
      <c r="C358" s="12" t="s">
        <v>8</v>
      </c>
      <c r="D358" s="11" t="s">
        <v>9</v>
      </c>
      <c r="E358" s="10">
        <v>20.5</v>
      </c>
      <c r="F358" s="10">
        <v>4.4649000000000001</v>
      </c>
      <c r="G358" s="9">
        <f>J8</f>
        <v>15938.35</v>
      </c>
      <c r="H358" s="8">
        <f>F358*G358</f>
        <v>71163.138915000003</v>
      </c>
    </row>
    <row r="359" spans="1:9" x14ac:dyDescent="0.2">
      <c r="A359" s="14" t="s">
        <v>1056</v>
      </c>
      <c r="B359" s="13" t="s">
        <v>191</v>
      </c>
      <c r="C359" s="12" t="s">
        <v>190</v>
      </c>
      <c r="D359" s="11" t="s">
        <v>9</v>
      </c>
      <c r="E359" s="10">
        <v>0.28999999999999998</v>
      </c>
      <c r="F359" s="10">
        <v>6.3161999999999996E-2</v>
      </c>
      <c r="G359" s="9">
        <v>0</v>
      </c>
      <c r="H359" s="8">
        <v>0</v>
      </c>
    </row>
    <row r="360" spans="1:9" ht="22.5" x14ac:dyDescent="0.2">
      <c r="A360" s="14" t="s">
        <v>1057</v>
      </c>
      <c r="B360" s="13" t="s">
        <v>47</v>
      </c>
      <c r="C360" s="12" t="s">
        <v>48</v>
      </c>
      <c r="D360" s="11" t="s">
        <v>12</v>
      </c>
      <c r="E360" s="10">
        <v>2</v>
      </c>
      <c r="F360" s="10">
        <v>0.43559999999999999</v>
      </c>
      <c r="G360" s="9">
        <v>3164</v>
      </c>
      <c r="H360" s="8">
        <v>1378.24</v>
      </c>
    </row>
    <row r="361" spans="1:9" ht="22.5" x14ac:dyDescent="0.2">
      <c r="A361" s="14" t="s">
        <v>1058</v>
      </c>
      <c r="B361" s="13" t="s">
        <v>53</v>
      </c>
      <c r="C361" s="12" t="s">
        <v>54</v>
      </c>
      <c r="D361" s="11" t="s">
        <v>12</v>
      </c>
      <c r="E361" s="10">
        <v>0.15</v>
      </c>
      <c r="F361" s="10">
        <v>3.2669999999999998E-2</v>
      </c>
      <c r="G361" s="9">
        <v>18892</v>
      </c>
      <c r="H361" s="100">
        <v>617.20000000000005</v>
      </c>
      <c r="I361" s="114"/>
    </row>
    <row r="362" spans="1:9" ht="22.5" x14ac:dyDescent="0.2">
      <c r="A362" s="14" t="s">
        <v>1059</v>
      </c>
      <c r="B362" s="13" t="s">
        <v>77</v>
      </c>
      <c r="C362" s="12" t="s">
        <v>78</v>
      </c>
      <c r="D362" s="11" t="s">
        <v>12</v>
      </c>
      <c r="E362" s="10">
        <v>0.14000000000000001</v>
      </c>
      <c r="F362" s="10">
        <v>3.0491999999999998E-2</v>
      </c>
      <c r="G362" s="9">
        <v>54548</v>
      </c>
      <c r="H362" s="100">
        <v>1663.28</v>
      </c>
      <c r="I362" s="114"/>
    </row>
    <row r="363" spans="1:9" ht="22.5" x14ac:dyDescent="0.2">
      <c r="A363" s="14" t="s">
        <v>1060</v>
      </c>
      <c r="B363" s="13" t="s">
        <v>115</v>
      </c>
      <c r="C363" s="12" t="s">
        <v>116</v>
      </c>
      <c r="D363" s="11" t="s">
        <v>97</v>
      </c>
      <c r="E363" s="10">
        <v>0.24399999999999999</v>
      </c>
      <c r="F363" s="10">
        <v>5.3143000000000003E-2</v>
      </c>
      <c r="G363" s="85">
        <v>6000000</v>
      </c>
      <c r="H363" s="100">
        <f>G363*F363</f>
        <v>318858</v>
      </c>
      <c r="I363" s="114"/>
    </row>
    <row r="364" spans="1:9" ht="45" x14ac:dyDescent="0.2">
      <c r="A364" s="6" t="s">
        <v>1061</v>
      </c>
      <c r="B364" s="5" t="s">
        <v>236</v>
      </c>
      <c r="C364" s="16" t="s">
        <v>235</v>
      </c>
      <c r="D364" s="3" t="s">
        <v>216</v>
      </c>
      <c r="E364" s="234">
        <v>2.9700000000000001E-2</v>
      </c>
      <c r="F364" s="235"/>
      <c r="G364" s="15">
        <v>1868177.36</v>
      </c>
      <c r="H364" s="116">
        <v>55485.96</v>
      </c>
      <c r="I364" s="114"/>
    </row>
    <row r="365" spans="1:9" ht="22.5" x14ac:dyDescent="0.2">
      <c r="A365" s="14" t="s">
        <v>1062</v>
      </c>
      <c r="B365" s="13" t="s">
        <v>7</v>
      </c>
      <c r="C365" s="12" t="s">
        <v>8</v>
      </c>
      <c r="D365" s="11" t="s">
        <v>9</v>
      </c>
      <c r="E365" s="10">
        <v>25.9</v>
      </c>
      <c r="F365" s="10">
        <v>0.76922999999999997</v>
      </c>
      <c r="G365" s="9">
        <f>J8</f>
        <v>15938.35</v>
      </c>
      <c r="H365" s="100">
        <f>F365*G365</f>
        <v>12260.256970500001</v>
      </c>
      <c r="I365" s="114"/>
    </row>
    <row r="366" spans="1:9" x14ac:dyDescent="0.2">
      <c r="A366" s="14" t="s">
        <v>1063</v>
      </c>
      <c r="B366" s="13" t="s">
        <v>191</v>
      </c>
      <c r="C366" s="12" t="s">
        <v>190</v>
      </c>
      <c r="D366" s="11" t="s">
        <v>9</v>
      </c>
      <c r="E366" s="10">
        <v>1.4</v>
      </c>
      <c r="F366" s="10">
        <v>4.1579999999999999E-2</v>
      </c>
      <c r="G366" s="9">
        <v>0</v>
      </c>
      <c r="H366" s="8">
        <v>0</v>
      </c>
    </row>
    <row r="367" spans="1:9" ht="45" x14ac:dyDescent="0.2">
      <c r="A367" s="14" t="s">
        <v>1064</v>
      </c>
      <c r="B367" s="13" t="s">
        <v>29</v>
      </c>
      <c r="C367" s="12" t="s">
        <v>30</v>
      </c>
      <c r="D367" s="11" t="s">
        <v>12</v>
      </c>
      <c r="E367" s="10">
        <v>1</v>
      </c>
      <c r="F367" s="10">
        <v>2.9700000000000001E-2</v>
      </c>
      <c r="G367" s="9">
        <v>58638</v>
      </c>
      <c r="H367" s="8">
        <v>1741.55</v>
      </c>
    </row>
    <row r="368" spans="1:9" ht="22.5" x14ac:dyDescent="0.2">
      <c r="A368" s="14" t="s">
        <v>1065</v>
      </c>
      <c r="B368" s="13" t="s">
        <v>47</v>
      </c>
      <c r="C368" s="12" t="s">
        <v>48</v>
      </c>
      <c r="D368" s="11" t="s">
        <v>12</v>
      </c>
      <c r="E368" s="10">
        <v>2</v>
      </c>
      <c r="F368" s="10">
        <v>5.9400000000000001E-2</v>
      </c>
      <c r="G368" s="9">
        <v>3164</v>
      </c>
      <c r="H368" s="8">
        <v>187.94</v>
      </c>
    </row>
    <row r="369" spans="1:9" ht="22.5" x14ac:dyDescent="0.2">
      <c r="A369" s="14" t="s">
        <v>1066</v>
      </c>
      <c r="B369" s="13" t="s">
        <v>53</v>
      </c>
      <c r="C369" s="12" t="s">
        <v>54</v>
      </c>
      <c r="D369" s="11" t="s">
        <v>12</v>
      </c>
      <c r="E369" s="10">
        <v>0.15</v>
      </c>
      <c r="F369" s="10">
        <v>4.4549999999999998E-3</v>
      </c>
      <c r="G369" s="9">
        <v>18892</v>
      </c>
      <c r="H369" s="100">
        <v>84.16</v>
      </c>
      <c r="I369" s="114"/>
    </row>
    <row r="370" spans="1:9" ht="22.5" x14ac:dyDescent="0.2">
      <c r="A370" s="14" t="s">
        <v>1067</v>
      </c>
      <c r="B370" s="13" t="s">
        <v>77</v>
      </c>
      <c r="C370" s="12" t="s">
        <v>78</v>
      </c>
      <c r="D370" s="11" t="s">
        <v>12</v>
      </c>
      <c r="E370" s="10">
        <v>0.25</v>
      </c>
      <c r="F370" s="10">
        <v>7.4250000000000002E-3</v>
      </c>
      <c r="G370" s="9">
        <v>54548</v>
      </c>
      <c r="H370" s="100">
        <v>405.02</v>
      </c>
      <c r="I370" s="114"/>
    </row>
    <row r="371" spans="1:9" ht="22.5" x14ac:dyDescent="0.2">
      <c r="A371" s="14" t="s">
        <v>1068</v>
      </c>
      <c r="B371" s="13" t="s">
        <v>115</v>
      </c>
      <c r="C371" s="12" t="s">
        <v>116</v>
      </c>
      <c r="D371" s="11" t="s">
        <v>97</v>
      </c>
      <c r="E371" s="10">
        <v>0.24399999999999999</v>
      </c>
      <c r="F371" s="10">
        <v>7.247E-3</v>
      </c>
      <c r="G371" s="85">
        <v>6000000</v>
      </c>
      <c r="H371" s="100">
        <f>G371*F371</f>
        <v>43482</v>
      </c>
      <c r="I371" s="114"/>
    </row>
    <row r="372" spans="1:9" ht="45" x14ac:dyDescent="0.2">
      <c r="A372" s="6" t="s">
        <v>1069</v>
      </c>
      <c r="B372" s="5" t="s">
        <v>227</v>
      </c>
      <c r="C372" s="16" t="s">
        <v>744</v>
      </c>
      <c r="D372" s="3" t="s">
        <v>216</v>
      </c>
      <c r="E372" s="234">
        <v>2.9700000000000001E-2</v>
      </c>
      <c r="F372" s="235"/>
      <c r="G372" s="15">
        <v>1642127.45</v>
      </c>
      <c r="H372" s="116">
        <v>48772.28</v>
      </c>
      <c r="I372" s="114"/>
    </row>
    <row r="373" spans="1:9" ht="22.5" x14ac:dyDescent="0.2">
      <c r="A373" s="14" t="s">
        <v>1070</v>
      </c>
      <c r="B373" s="13" t="s">
        <v>7</v>
      </c>
      <c r="C373" s="12" t="s">
        <v>8</v>
      </c>
      <c r="D373" s="11" t="s">
        <v>9</v>
      </c>
      <c r="E373" s="10">
        <v>16.5</v>
      </c>
      <c r="F373" s="10">
        <v>0.49004999999999999</v>
      </c>
      <c r="G373" s="9">
        <f>J8</f>
        <v>15938.35</v>
      </c>
      <c r="H373" s="8">
        <f>F373*G373</f>
        <v>7810.5884175000001</v>
      </c>
    </row>
    <row r="374" spans="1:9" x14ac:dyDescent="0.2">
      <c r="A374" s="14" t="s">
        <v>1071</v>
      </c>
      <c r="B374" s="13" t="s">
        <v>191</v>
      </c>
      <c r="C374" s="12" t="s">
        <v>190</v>
      </c>
      <c r="D374" s="11" t="s">
        <v>9</v>
      </c>
      <c r="E374" s="10">
        <v>0.28999999999999998</v>
      </c>
      <c r="F374" s="10">
        <v>8.6130000000000009E-3</v>
      </c>
      <c r="G374" s="9">
        <v>0</v>
      </c>
      <c r="H374" s="8">
        <v>0</v>
      </c>
    </row>
    <row r="375" spans="1:9" ht="22.5" x14ac:dyDescent="0.2">
      <c r="A375" s="14" t="s">
        <v>1072</v>
      </c>
      <c r="B375" s="13" t="s">
        <v>47</v>
      </c>
      <c r="C375" s="12" t="s">
        <v>48</v>
      </c>
      <c r="D375" s="11" t="s">
        <v>12</v>
      </c>
      <c r="E375" s="10">
        <v>2</v>
      </c>
      <c r="F375" s="10">
        <v>5.9400000000000001E-2</v>
      </c>
      <c r="G375" s="9">
        <v>3164</v>
      </c>
      <c r="H375" s="8">
        <v>187.94</v>
      </c>
    </row>
    <row r="376" spans="1:9" ht="22.5" x14ac:dyDescent="0.2">
      <c r="A376" s="14" t="s">
        <v>1073</v>
      </c>
      <c r="B376" s="13" t="s">
        <v>53</v>
      </c>
      <c r="C376" s="12" t="s">
        <v>54</v>
      </c>
      <c r="D376" s="11" t="s">
        <v>12</v>
      </c>
      <c r="E376" s="10">
        <v>0.15</v>
      </c>
      <c r="F376" s="10">
        <v>4.4549999999999998E-3</v>
      </c>
      <c r="G376" s="9">
        <v>18892</v>
      </c>
      <c r="H376" s="8">
        <v>84.16</v>
      </c>
    </row>
    <row r="377" spans="1:9" ht="22.5" x14ac:dyDescent="0.2">
      <c r="A377" s="14" t="s">
        <v>1074</v>
      </c>
      <c r="B377" s="13" t="s">
        <v>77</v>
      </c>
      <c r="C377" s="12" t="s">
        <v>78</v>
      </c>
      <c r="D377" s="11" t="s">
        <v>12</v>
      </c>
      <c r="E377" s="10">
        <v>0.14000000000000001</v>
      </c>
      <c r="F377" s="10">
        <v>4.1580000000000002E-3</v>
      </c>
      <c r="G377" s="9">
        <v>54548</v>
      </c>
      <c r="H377" s="8">
        <v>226.81</v>
      </c>
    </row>
    <row r="378" spans="1:9" ht="22.5" x14ac:dyDescent="0.2">
      <c r="A378" s="14" t="s">
        <v>1075</v>
      </c>
      <c r="B378" s="13" t="s">
        <v>115</v>
      </c>
      <c r="C378" s="12" t="s">
        <v>116</v>
      </c>
      <c r="D378" s="11" t="s">
        <v>97</v>
      </c>
      <c r="E378" s="10">
        <v>0.24399999999999999</v>
      </c>
      <c r="F378" s="10">
        <v>7.247E-3</v>
      </c>
      <c r="G378" s="9">
        <v>5500000</v>
      </c>
      <c r="H378" s="8">
        <v>39858.5</v>
      </c>
    </row>
    <row r="379" spans="1:9" ht="33.75" x14ac:dyDescent="0.2">
      <c r="A379" s="6" t="s">
        <v>1076</v>
      </c>
      <c r="B379" s="5" t="s">
        <v>751</v>
      </c>
      <c r="C379" s="16" t="s">
        <v>752</v>
      </c>
      <c r="D379" s="3" t="s">
        <v>513</v>
      </c>
      <c r="E379" s="234">
        <v>2.4300000000000002</v>
      </c>
      <c r="F379" s="235"/>
      <c r="G379" s="15">
        <v>192061.48</v>
      </c>
      <c r="H379" s="2">
        <v>466707.8</v>
      </c>
    </row>
    <row r="380" spans="1:9" ht="22.5" x14ac:dyDescent="0.2">
      <c r="A380" s="14" t="s">
        <v>1077</v>
      </c>
      <c r="B380" s="13" t="s">
        <v>7</v>
      </c>
      <c r="C380" s="12" t="s">
        <v>8</v>
      </c>
      <c r="D380" s="11" t="s">
        <v>9</v>
      </c>
      <c r="E380" s="10">
        <v>0.59899999999999998</v>
      </c>
      <c r="F380" s="10">
        <v>1.45557</v>
      </c>
      <c r="G380" s="9">
        <f>J8</f>
        <v>15938.35</v>
      </c>
      <c r="H380" s="8">
        <f>F380*G380</f>
        <v>23199.384109500003</v>
      </c>
    </row>
    <row r="381" spans="1:9" x14ac:dyDescent="0.2">
      <c r="A381" s="14" t="s">
        <v>1078</v>
      </c>
      <c r="B381" s="13" t="s">
        <v>191</v>
      </c>
      <c r="C381" s="12" t="s">
        <v>190</v>
      </c>
      <c r="D381" s="11" t="s">
        <v>9</v>
      </c>
      <c r="E381" s="10">
        <v>5.8999999999999997E-2</v>
      </c>
      <c r="F381" s="10">
        <v>0.14337</v>
      </c>
      <c r="G381" s="9">
        <v>0</v>
      </c>
      <c r="H381" s="8">
        <v>0</v>
      </c>
    </row>
    <row r="382" spans="1:9" x14ac:dyDescent="0.2">
      <c r="A382" s="14" t="s">
        <v>1079</v>
      </c>
      <c r="B382" s="13" t="s">
        <v>10</v>
      </c>
      <c r="C382" s="12" t="s">
        <v>11</v>
      </c>
      <c r="D382" s="11" t="s">
        <v>12</v>
      </c>
      <c r="E382" s="10">
        <v>1.2E-2</v>
      </c>
      <c r="F382" s="10">
        <v>2.9159999999999998E-2</v>
      </c>
      <c r="G382" s="9">
        <v>72437</v>
      </c>
      <c r="H382" s="8">
        <v>2112.2600000000002</v>
      </c>
    </row>
    <row r="383" spans="1:9" ht="22.5" x14ac:dyDescent="0.2">
      <c r="A383" s="14" t="s">
        <v>1080</v>
      </c>
      <c r="B383" s="13" t="s">
        <v>77</v>
      </c>
      <c r="C383" s="12" t="s">
        <v>78</v>
      </c>
      <c r="D383" s="11" t="s">
        <v>12</v>
      </c>
      <c r="E383" s="10">
        <v>4.7E-2</v>
      </c>
      <c r="F383" s="10">
        <v>0.11421000000000001</v>
      </c>
      <c r="G383" s="9">
        <v>54548</v>
      </c>
      <c r="H383" s="8">
        <v>6229.93</v>
      </c>
    </row>
    <row r="384" spans="1:9" x14ac:dyDescent="0.2">
      <c r="A384" s="14" t="s">
        <v>1081</v>
      </c>
      <c r="B384" s="13" t="s">
        <v>758</v>
      </c>
      <c r="C384" s="12" t="s">
        <v>759</v>
      </c>
      <c r="D384" s="11" t="s">
        <v>12</v>
      </c>
      <c r="E384" s="10">
        <v>0.2</v>
      </c>
      <c r="F384" s="10">
        <v>0.48599999999999999</v>
      </c>
      <c r="G384" s="9">
        <v>2113.9</v>
      </c>
      <c r="H384" s="8">
        <v>1027.3599999999999</v>
      </c>
    </row>
    <row r="385" spans="1:9" ht="22.5" x14ac:dyDescent="0.2">
      <c r="A385" s="14" t="s">
        <v>1082</v>
      </c>
      <c r="B385" s="13" t="s">
        <v>761</v>
      </c>
      <c r="C385" s="12" t="s">
        <v>762</v>
      </c>
      <c r="D385" s="11" t="s">
        <v>97</v>
      </c>
      <c r="E385" s="10">
        <v>1.07E-3</v>
      </c>
      <c r="F385" s="10">
        <v>2.5999999999999999E-3</v>
      </c>
      <c r="G385" s="85">
        <v>16000000</v>
      </c>
      <c r="H385" s="8">
        <f>G385*F385</f>
        <v>41600</v>
      </c>
    </row>
    <row r="386" spans="1:9" x14ac:dyDescent="0.2">
      <c r="A386" s="14" t="s">
        <v>1083</v>
      </c>
      <c r="B386" s="13" t="s">
        <v>764</v>
      </c>
      <c r="C386" s="12" t="s">
        <v>765</v>
      </c>
      <c r="D386" s="11" t="s">
        <v>766</v>
      </c>
      <c r="E386" s="10">
        <v>100.5</v>
      </c>
      <c r="F386" s="10">
        <v>244.215</v>
      </c>
      <c r="G386" s="85">
        <v>1600</v>
      </c>
      <c r="H386" s="8">
        <f>G386*F386</f>
        <v>390744</v>
      </c>
    </row>
    <row r="387" spans="1:9" x14ac:dyDescent="0.2">
      <c r="A387" s="56"/>
      <c r="B387" s="231"/>
      <c r="C387" s="232"/>
      <c r="D387" s="232"/>
      <c r="E387" s="232"/>
      <c r="F387" s="232"/>
      <c r="G387" s="233"/>
      <c r="H387" s="7"/>
    </row>
    <row r="388" spans="1:9" x14ac:dyDescent="0.2">
      <c r="A388" s="6"/>
      <c r="B388" s="5"/>
      <c r="C388" s="4" t="s">
        <v>182</v>
      </c>
      <c r="D388" s="3"/>
      <c r="E388" s="3"/>
      <c r="F388" s="3"/>
      <c r="G388" s="3"/>
      <c r="H388" s="2"/>
    </row>
    <row r="389" spans="1:9" ht="22.5" x14ac:dyDescent="0.2">
      <c r="A389" s="6"/>
      <c r="B389" s="5"/>
      <c r="C389" s="4" t="s">
        <v>181</v>
      </c>
      <c r="D389" s="3" t="s">
        <v>180</v>
      </c>
      <c r="E389" s="3"/>
      <c r="F389" s="3"/>
      <c r="G389" s="3"/>
      <c r="H389" s="2">
        <v>138.80000000000001</v>
      </c>
    </row>
    <row r="390" spans="1:9" x14ac:dyDescent="0.2">
      <c r="A390" s="6"/>
      <c r="B390" s="5"/>
      <c r="C390" s="4" t="s">
        <v>179</v>
      </c>
      <c r="D390" s="3" t="s">
        <v>91</v>
      </c>
      <c r="E390" s="3"/>
      <c r="F390" s="3"/>
      <c r="G390" s="3"/>
      <c r="H390" s="2">
        <f>H319+H330+H341+H350+H358+H365+H373+H380</f>
        <v>2212159.2877241499</v>
      </c>
    </row>
    <row r="391" spans="1:9" x14ac:dyDescent="0.2">
      <c r="A391" s="6"/>
      <c r="B391" s="5"/>
      <c r="C391" s="4" t="s">
        <v>178</v>
      </c>
      <c r="D391" s="3" t="s">
        <v>91</v>
      </c>
      <c r="E391" s="3"/>
      <c r="F391" s="3"/>
      <c r="G391" s="3"/>
      <c r="H391" s="2">
        <f>H321+H322+H323+H332+H333+H334+H335+H343+H344+H352+H353+H354+H355+H360+H361+H362+H367+H368+H369+H370+H375+H376+H377+H382+H383+H384</f>
        <v>2608674.5500000007</v>
      </c>
    </row>
    <row r="392" spans="1:9" x14ac:dyDescent="0.2">
      <c r="A392" s="6"/>
      <c r="B392" s="5"/>
      <c r="C392" s="4" t="s">
        <v>177</v>
      </c>
      <c r="D392" s="3" t="s">
        <v>91</v>
      </c>
      <c r="E392" s="3"/>
      <c r="F392" s="3"/>
      <c r="G392" s="3"/>
      <c r="H392" s="2">
        <f>H386+H385+H378+H371+H363+H356+H348+H347+H346+H345+H338+H337+H336+H328+H327+H326+H325+H324</f>
        <v>28549023.426000003</v>
      </c>
      <c r="I392" s="102"/>
    </row>
    <row r="393" spans="1:9" x14ac:dyDescent="0.2">
      <c r="A393" s="6"/>
      <c r="B393" s="5"/>
      <c r="C393" s="4" t="s">
        <v>172</v>
      </c>
      <c r="D393" s="3" t="s">
        <v>91</v>
      </c>
      <c r="E393" s="53" t="e">
        <f>E405</f>
        <v>#REF!</v>
      </c>
      <c r="F393" s="3"/>
      <c r="G393" s="3"/>
      <c r="H393" s="2" t="e">
        <f>E393*H392</f>
        <v>#REF!</v>
      </c>
    </row>
    <row r="394" spans="1:9" x14ac:dyDescent="0.2">
      <c r="A394" s="6"/>
      <c r="B394" s="5"/>
      <c r="C394" s="4" t="s">
        <v>173</v>
      </c>
      <c r="D394" s="3" t="s">
        <v>91</v>
      </c>
      <c r="E394" s="3"/>
      <c r="F394" s="3"/>
      <c r="G394" s="3"/>
      <c r="H394" s="2" t="e">
        <f>H390+H391+H392+H393</f>
        <v>#REF!</v>
      </c>
    </row>
    <row r="395" spans="1:9" x14ac:dyDescent="0.2">
      <c r="A395" s="56"/>
      <c r="B395" s="231"/>
      <c r="C395" s="232"/>
      <c r="D395" s="232"/>
      <c r="E395" s="232"/>
      <c r="F395" s="232"/>
      <c r="G395" s="233"/>
      <c r="H395" s="7"/>
    </row>
    <row r="396" spans="1:9" x14ac:dyDescent="0.2">
      <c r="A396" s="56"/>
      <c r="B396" s="231"/>
      <c r="C396" s="232"/>
      <c r="D396" s="232"/>
      <c r="E396" s="232"/>
      <c r="F396" s="232"/>
      <c r="G396" s="233"/>
      <c r="H396" s="7"/>
    </row>
    <row r="397" spans="1:9" x14ac:dyDescent="0.2">
      <c r="A397" s="56"/>
      <c r="B397" s="231"/>
      <c r="C397" s="232"/>
      <c r="D397" s="232"/>
      <c r="E397" s="232"/>
      <c r="F397" s="232"/>
      <c r="G397" s="233"/>
      <c r="H397" s="7"/>
    </row>
    <row r="398" spans="1:9" x14ac:dyDescent="0.2">
      <c r="A398" s="6"/>
      <c r="B398" s="5"/>
      <c r="C398" s="4" t="s">
        <v>183</v>
      </c>
      <c r="D398" s="3"/>
      <c r="E398" s="3"/>
      <c r="F398" s="3"/>
      <c r="G398" s="3"/>
      <c r="H398" s="2"/>
    </row>
    <row r="399" spans="1:9" x14ac:dyDescent="0.2">
      <c r="A399" s="56"/>
      <c r="B399" s="231"/>
      <c r="C399" s="232"/>
      <c r="D399" s="232"/>
      <c r="E399" s="232"/>
      <c r="F399" s="232"/>
      <c r="G399" s="233"/>
      <c r="H399" s="7"/>
    </row>
    <row r="400" spans="1:9" x14ac:dyDescent="0.2">
      <c r="A400" s="6"/>
      <c r="B400" s="5"/>
      <c r="C400" s="4" t="s">
        <v>182</v>
      </c>
      <c r="D400" s="3"/>
      <c r="E400" s="3"/>
      <c r="F400" s="3"/>
      <c r="G400" s="3"/>
      <c r="H400" s="2"/>
    </row>
    <row r="401" spans="1:8" ht="22.5" x14ac:dyDescent="0.2">
      <c r="A401" s="6"/>
      <c r="B401" s="5"/>
      <c r="C401" s="4" t="s">
        <v>181</v>
      </c>
      <c r="D401" s="3" t="s">
        <v>180</v>
      </c>
      <c r="E401" s="3"/>
      <c r="F401" s="3"/>
      <c r="G401" s="3"/>
      <c r="H401" s="2">
        <v>497.91</v>
      </c>
    </row>
    <row r="402" spans="1:8" x14ac:dyDescent="0.2">
      <c r="A402" s="6"/>
      <c r="B402" s="5"/>
      <c r="C402" s="4" t="s">
        <v>179</v>
      </c>
      <c r="D402" s="3" t="s">
        <v>91</v>
      </c>
      <c r="E402" s="3"/>
      <c r="F402" s="3"/>
      <c r="G402" s="3"/>
      <c r="H402" s="2">
        <f>H140+H204+H247+H286+H311+H390</f>
        <v>7935866.0958073512</v>
      </c>
    </row>
    <row r="403" spans="1:8" x14ac:dyDescent="0.2">
      <c r="A403" s="6"/>
      <c r="B403" s="5"/>
      <c r="C403" s="4" t="s">
        <v>178</v>
      </c>
      <c r="D403" s="3" t="s">
        <v>91</v>
      </c>
      <c r="E403" s="3"/>
      <c r="F403" s="3"/>
      <c r="G403" s="3"/>
      <c r="H403" s="2">
        <f>H141+H205+H248+H287+H312+H391</f>
        <v>4571308.540000001</v>
      </c>
    </row>
    <row r="404" spans="1:8" x14ac:dyDescent="0.2">
      <c r="A404" s="6"/>
      <c r="B404" s="5"/>
      <c r="C404" s="4" t="s">
        <v>177</v>
      </c>
      <c r="D404" s="3" t="s">
        <v>91</v>
      </c>
      <c r="E404" s="3"/>
      <c r="F404" s="3"/>
      <c r="G404" s="3"/>
      <c r="H404" s="2">
        <f>H142+H206+H249+H288+H313+H392</f>
        <v>89777157.230307996</v>
      </c>
    </row>
    <row r="405" spans="1:8" x14ac:dyDescent="0.2">
      <c r="A405" s="6"/>
      <c r="B405" s="5"/>
      <c r="C405" s="4" t="s">
        <v>172</v>
      </c>
      <c r="D405" s="3" t="s">
        <v>91</v>
      </c>
      <c r="E405" s="53" t="e">
        <f>'ФОРМА КОММЕРЧЕСКОГО ПРЕДЛОЖЕНИЯ'!#REF!</f>
        <v>#REF!</v>
      </c>
      <c r="F405" s="3"/>
      <c r="G405" s="3"/>
      <c r="H405" s="2" t="e">
        <f>H404*E405</f>
        <v>#REF!</v>
      </c>
    </row>
    <row r="406" spans="1:8" x14ac:dyDescent="0.2">
      <c r="A406" s="6"/>
      <c r="B406" s="5"/>
      <c r="C406" s="4" t="s">
        <v>173</v>
      </c>
      <c r="D406" s="3" t="s">
        <v>91</v>
      </c>
      <c r="E406" s="3"/>
      <c r="F406" s="3"/>
      <c r="G406" s="3"/>
      <c r="H406" s="2" t="e">
        <f>H402+H403+H404+H405</f>
        <v>#REF!</v>
      </c>
    </row>
    <row r="407" spans="1:8" x14ac:dyDescent="0.2">
      <c r="A407" s="56"/>
      <c r="B407" s="231"/>
      <c r="C407" s="232"/>
      <c r="D407" s="232"/>
      <c r="E407" s="232"/>
      <c r="F407" s="232"/>
      <c r="G407" s="233"/>
      <c r="H407" s="7"/>
    </row>
    <row r="408" spans="1:8" x14ac:dyDescent="0.2">
      <c r="A408" s="56"/>
      <c r="B408" s="231"/>
      <c r="C408" s="232"/>
      <c r="D408" s="232"/>
      <c r="E408" s="232"/>
      <c r="F408" s="232"/>
      <c r="G408" s="233"/>
      <c r="H408" s="7"/>
    </row>
    <row r="409" spans="1:8" x14ac:dyDescent="0.2">
      <c r="A409" s="6"/>
      <c r="B409" s="5"/>
      <c r="C409" s="4" t="s">
        <v>800</v>
      </c>
      <c r="D409" s="3" t="s">
        <v>91</v>
      </c>
      <c r="E409" s="54" t="e">
        <f>'ФОРМА КОММЕРЧЕСКОГО ПРЕДЛОЖЕНИЯ'!#REF!</f>
        <v>#REF!</v>
      </c>
      <c r="F409" s="3"/>
      <c r="G409" s="3"/>
      <c r="H409" s="2" t="e">
        <f>E409*H406</f>
        <v>#REF!</v>
      </c>
    </row>
    <row r="410" spans="1:8" x14ac:dyDescent="0.2">
      <c r="A410" s="6"/>
      <c r="B410" s="5"/>
      <c r="C410" s="4" t="s">
        <v>176</v>
      </c>
      <c r="D410" s="3" t="s">
        <v>91</v>
      </c>
      <c r="E410" s="3"/>
      <c r="F410" s="3"/>
      <c r="G410" s="3"/>
      <c r="H410" s="2" t="e">
        <f>H409+H406</f>
        <v>#REF!</v>
      </c>
    </row>
    <row r="411" spans="1:8" x14ac:dyDescent="0.2">
      <c r="A411" s="56"/>
      <c r="B411" s="231"/>
      <c r="C411" s="232"/>
      <c r="D411" s="232"/>
      <c r="E411" s="232"/>
      <c r="F411" s="232"/>
      <c r="G411" s="233"/>
      <c r="H411" s="7"/>
    </row>
    <row r="412" spans="1:8" x14ac:dyDescent="0.2">
      <c r="A412" s="6"/>
      <c r="B412" s="5"/>
      <c r="C412" s="4" t="s">
        <v>175</v>
      </c>
      <c r="D412" s="3" t="s">
        <v>91</v>
      </c>
      <c r="E412" s="3"/>
      <c r="F412" s="3"/>
      <c r="G412" s="3"/>
      <c r="H412" s="2" t="e">
        <f>H410</f>
        <v>#REF!</v>
      </c>
    </row>
    <row r="413" spans="1:8" x14ac:dyDescent="0.2">
      <c r="A413" s="56"/>
      <c r="B413" s="231"/>
      <c r="C413" s="232"/>
      <c r="D413" s="232"/>
      <c r="E413" s="232"/>
      <c r="F413" s="232"/>
      <c r="G413" s="233"/>
      <c r="H413" s="7"/>
    </row>
    <row r="414" spans="1:8" x14ac:dyDescent="0.2">
      <c r="A414" s="56"/>
      <c r="B414" s="231"/>
      <c r="C414" s="232"/>
      <c r="D414" s="232"/>
      <c r="E414" s="232"/>
      <c r="F414" s="232"/>
      <c r="G414" s="233"/>
      <c r="H414" s="7"/>
    </row>
    <row r="415" spans="1:8" x14ac:dyDescent="0.2">
      <c r="A415" s="6"/>
      <c r="B415" s="5"/>
      <c r="C415" s="4" t="s">
        <v>1091</v>
      </c>
      <c r="D415" s="3" t="s">
        <v>91</v>
      </c>
      <c r="E415" s="53" t="e">
        <f>'ФОРМА КОММЕРЧЕСКОГО ПРЕДЛОЖЕНИЯ'!#REF!</f>
        <v>#REF!</v>
      </c>
      <c r="F415" s="3"/>
      <c r="G415" s="3"/>
      <c r="H415" s="2" t="e">
        <f>H412*E415</f>
        <v>#REF!</v>
      </c>
    </row>
    <row r="416" spans="1:8" x14ac:dyDescent="0.2">
      <c r="A416" s="6"/>
      <c r="B416" s="5"/>
      <c r="C416" s="4" t="s">
        <v>173</v>
      </c>
      <c r="D416" s="3" t="s">
        <v>91</v>
      </c>
      <c r="E416" s="3"/>
      <c r="F416" s="3"/>
      <c r="G416" s="3"/>
      <c r="H416" s="2" t="e">
        <f>H415+H412</f>
        <v>#REF!</v>
      </c>
    </row>
    <row r="417" spans="1:8" x14ac:dyDescent="0.2">
      <c r="A417" s="23"/>
      <c r="B417" s="23"/>
      <c r="C417" s="24"/>
      <c r="D417" s="25"/>
      <c r="E417" s="25"/>
      <c r="F417" s="25"/>
      <c r="G417" s="25"/>
      <c r="H417" s="26"/>
    </row>
    <row r="418" spans="1:8" x14ac:dyDescent="0.2">
      <c r="A418" s="47"/>
      <c r="B418" s="47"/>
      <c r="C418" s="48"/>
      <c r="D418" s="49"/>
      <c r="E418" s="49"/>
      <c r="F418" s="49"/>
      <c r="G418" s="49"/>
      <c r="H418" s="50"/>
    </row>
    <row r="419" spans="1:8" x14ac:dyDescent="0.2">
      <c r="A419" s="27"/>
      <c r="B419" s="27"/>
      <c r="C419" s="96"/>
      <c r="D419" s="27"/>
      <c r="E419" s="27"/>
      <c r="F419" s="27"/>
      <c r="G419" s="27"/>
      <c r="H419" s="27"/>
    </row>
    <row r="420" spans="1:8" x14ac:dyDescent="0.2">
      <c r="A420" s="27"/>
      <c r="B420" s="27"/>
      <c r="C420" s="96"/>
      <c r="D420" s="27"/>
      <c r="E420" s="27"/>
      <c r="F420" s="27"/>
      <c r="G420" s="27"/>
      <c r="H420" s="27"/>
    </row>
    <row r="421" spans="1:8" x14ac:dyDescent="0.2">
      <c r="A421" s="27"/>
      <c r="B421" s="27"/>
      <c r="C421" s="96"/>
      <c r="D421" s="27"/>
      <c r="E421" s="27"/>
      <c r="F421" s="27"/>
      <c r="G421" s="27"/>
      <c r="H421" s="27"/>
    </row>
    <row r="422" spans="1:8" x14ac:dyDescent="0.2">
      <c r="A422" s="27"/>
      <c r="B422" s="27"/>
      <c r="C422" s="96"/>
      <c r="D422" s="27"/>
      <c r="E422" s="27"/>
      <c r="F422" s="27"/>
      <c r="G422" s="27"/>
      <c r="H422" s="27"/>
    </row>
    <row r="423" spans="1:8" x14ac:dyDescent="0.2">
      <c r="A423" s="27"/>
      <c r="B423" s="27"/>
      <c r="C423" s="96"/>
      <c r="D423" s="27"/>
      <c r="E423" s="27"/>
      <c r="F423" s="27"/>
      <c r="G423" s="27"/>
      <c r="H423" s="27"/>
    </row>
    <row r="424" spans="1:8" x14ac:dyDescent="0.2">
      <c r="A424" s="27"/>
      <c r="B424" s="27"/>
      <c r="C424" s="96"/>
      <c r="D424" s="27"/>
      <c r="E424" s="27"/>
      <c r="F424" s="27"/>
      <c r="G424" s="27"/>
      <c r="H424" s="27"/>
    </row>
    <row r="425" spans="1:8" x14ac:dyDescent="0.2">
      <c r="A425" s="27"/>
      <c r="B425" s="27"/>
      <c r="C425" s="96"/>
      <c r="D425" s="27"/>
      <c r="E425" s="27"/>
      <c r="F425" s="27"/>
      <c r="G425" s="27"/>
      <c r="H425" s="27"/>
    </row>
    <row r="426" spans="1:8" x14ac:dyDescent="0.2">
      <c r="A426" s="27"/>
      <c r="B426" s="27"/>
      <c r="C426" s="96"/>
      <c r="D426" s="27"/>
      <c r="E426" s="27"/>
      <c r="F426" s="27"/>
      <c r="G426" s="27"/>
      <c r="H426" s="27"/>
    </row>
    <row r="427" spans="1:8" x14ac:dyDescent="0.2">
      <c r="A427" s="27"/>
      <c r="B427" s="27"/>
      <c r="C427" s="96"/>
      <c r="D427" s="27"/>
      <c r="E427" s="27"/>
      <c r="F427" s="27"/>
      <c r="G427" s="27"/>
      <c r="H427" s="27"/>
    </row>
    <row r="428" spans="1:8" x14ac:dyDescent="0.2">
      <c r="A428" s="27"/>
      <c r="B428" s="27"/>
      <c r="C428" s="96"/>
      <c r="D428" s="27"/>
      <c r="E428" s="27"/>
      <c r="F428" s="27"/>
      <c r="G428" s="27"/>
      <c r="H428" s="27"/>
    </row>
    <row r="429" spans="1:8" x14ac:dyDescent="0.2">
      <c r="A429" s="27"/>
      <c r="B429" s="27"/>
      <c r="C429" s="96"/>
      <c r="D429" s="27"/>
      <c r="E429" s="27"/>
      <c r="F429" s="27"/>
      <c r="G429" s="27"/>
      <c r="H429" s="27"/>
    </row>
    <row r="430" spans="1:8" x14ac:dyDescent="0.2">
      <c r="A430" s="27"/>
      <c r="B430" s="27"/>
      <c r="C430" s="96"/>
      <c r="D430" s="27"/>
      <c r="E430" s="27"/>
      <c r="F430" s="27"/>
      <c r="G430" s="27"/>
      <c r="H430" s="27"/>
    </row>
    <row r="431" spans="1:8" x14ac:dyDescent="0.2">
      <c r="A431" s="27"/>
      <c r="B431" s="27"/>
      <c r="C431" s="96"/>
      <c r="D431" s="27"/>
      <c r="E431" s="27"/>
      <c r="F431" s="27"/>
      <c r="G431" s="27"/>
      <c r="H431" s="27"/>
    </row>
  </sheetData>
  <autoFilter ref="A318:J386">
    <filterColumn colId="4" showButton="0"/>
  </autoFilter>
  <mergeCells count="90">
    <mergeCell ref="A7:H8"/>
    <mergeCell ref="A1:H1"/>
    <mergeCell ref="A3:H3"/>
    <mergeCell ref="A4:H4"/>
    <mergeCell ref="A5:H5"/>
    <mergeCell ref="A6:H6"/>
    <mergeCell ref="A9:A10"/>
    <mergeCell ref="B9:B10"/>
    <mergeCell ref="C9:C10"/>
    <mergeCell ref="D9:D10"/>
    <mergeCell ref="E9:F9"/>
    <mergeCell ref="E160:F160"/>
    <mergeCell ref="E161:F161"/>
    <mergeCell ref="H9:H10"/>
    <mergeCell ref="B12:G12"/>
    <mergeCell ref="B13:G13"/>
    <mergeCell ref="B137:G137"/>
    <mergeCell ref="B145:G145"/>
    <mergeCell ref="B146:G146"/>
    <mergeCell ref="G9:G10"/>
    <mergeCell ref="E147:F147"/>
    <mergeCell ref="E155:F155"/>
    <mergeCell ref="E156:F156"/>
    <mergeCell ref="E157:F157"/>
    <mergeCell ref="E158:F158"/>
    <mergeCell ref="E159:F159"/>
    <mergeCell ref="E162:F162"/>
    <mergeCell ref="E164:F164"/>
    <mergeCell ref="E165:F165"/>
    <mergeCell ref="E170:F170"/>
    <mergeCell ref="E183:F183"/>
    <mergeCell ref="E166:F166"/>
    <mergeCell ref="E169:F169"/>
    <mergeCell ref="E163:F163"/>
    <mergeCell ref="E184:F184"/>
    <mergeCell ref="E185:F185"/>
    <mergeCell ref="E200:F200"/>
    <mergeCell ref="B201:G201"/>
    <mergeCell ref="E186:F186"/>
    <mergeCell ref="E195:F195"/>
    <mergeCell ref="B209:G209"/>
    <mergeCell ref="B210:G210"/>
    <mergeCell ref="E215:F215"/>
    <mergeCell ref="E225:F225"/>
    <mergeCell ref="E211:F211"/>
    <mergeCell ref="E213:F213"/>
    <mergeCell ref="E234:F234"/>
    <mergeCell ref="E240:F240"/>
    <mergeCell ref="E243:F243"/>
    <mergeCell ref="B244:G244"/>
    <mergeCell ref="E241:F241"/>
    <mergeCell ref="E242:F242"/>
    <mergeCell ref="B252:G252"/>
    <mergeCell ref="B253:G253"/>
    <mergeCell ref="E258:F258"/>
    <mergeCell ref="E264:F264"/>
    <mergeCell ref="E254:F254"/>
    <mergeCell ref="E256:F256"/>
    <mergeCell ref="E265:F265"/>
    <mergeCell ref="E274:F274"/>
    <mergeCell ref="B291:G291"/>
    <mergeCell ref="B292:G292"/>
    <mergeCell ref="E281:F281"/>
    <mergeCell ref="B283:G283"/>
    <mergeCell ref="E293:F293"/>
    <mergeCell ref="E295:F295"/>
    <mergeCell ref="B316:G316"/>
    <mergeCell ref="B317:G317"/>
    <mergeCell ref="E299:F299"/>
    <mergeCell ref="B308:G308"/>
    <mergeCell ref="E318:F318"/>
    <mergeCell ref="E329:F329"/>
    <mergeCell ref="E340:F340"/>
    <mergeCell ref="E349:F349"/>
    <mergeCell ref="E338:F338"/>
    <mergeCell ref="E339:F339"/>
    <mergeCell ref="E357:F357"/>
    <mergeCell ref="E364:F364"/>
    <mergeCell ref="B387:G387"/>
    <mergeCell ref="B395:G395"/>
    <mergeCell ref="E372:F372"/>
    <mergeCell ref="E379:F379"/>
    <mergeCell ref="B413:G413"/>
    <mergeCell ref="B414:G414"/>
    <mergeCell ref="B396:G396"/>
    <mergeCell ref="B397:G397"/>
    <mergeCell ref="B399:G399"/>
    <mergeCell ref="B407:G407"/>
    <mergeCell ref="B408:G408"/>
    <mergeCell ref="B411:G411"/>
  </mergeCells>
  <pageMargins left="0.59" right="0.39" top="0.49" bottom="0.48" header="0.24" footer="0.23"/>
  <pageSetup paperSize="9" scale="85" orientation="portrait" verticalDpi="0" r:id="rId1"/>
  <headerFooter>
    <oddHeader>&amp;Ц&amp;LПРОГРАММНЫЙ КОМПЛЕКС TNQURILISH 5.0&amp;C &amp;R 21-422-782</oddHeader>
    <oddFooter xml:space="preserve">&amp;L&amp;7 &amp;CСтраница &amp;P&amp;R&amp;7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3"/>
  <sheetViews>
    <sheetView topLeftCell="A24" workbookViewId="0">
      <selection activeCell="G39" sqref="G39"/>
    </sheetView>
  </sheetViews>
  <sheetFormatPr defaultRowHeight="12.75" x14ac:dyDescent="0.2"/>
  <cols>
    <col min="1" max="1" width="6" style="166" customWidth="1"/>
    <col min="2" max="2" width="51.6640625" style="166" customWidth="1"/>
    <col min="3" max="3" width="12" style="166" customWidth="1"/>
    <col min="4" max="4" width="15.1640625" style="166" customWidth="1"/>
    <col min="5" max="5" width="17.1640625" style="166" customWidth="1"/>
    <col min="6" max="6" width="17" style="166" customWidth="1"/>
    <col min="7" max="7" width="18.1640625" style="166" customWidth="1"/>
    <col min="8" max="9" width="17.6640625" style="166" customWidth="1"/>
    <col min="10" max="10" width="11.1640625" style="166" bestFit="1" customWidth="1"/>
    <col min="11" max="11" width="9.33203125" style="166"/>
    <col min="12" max="12" width="12.6640625" style="166" bestFit="1" customWidth="1"/>
    <col min="13" max="18" width="9.33203125" style="166"/>
    <col min="19" max="19" width="50.83203125" style="166" customWidth="1"/>
    <col min="20" max="16384" width="9.33203125" style="166"/>
  </cols>
  <sheetData>
    <row r="1" spans="1:6" ht="15.75" hidden="1" x14ac:dyDescent="0.25">
      <c r="A1" s="164"/>
      <c r="B1" s="165" t="s">
        <v>801</v>
      </c>
    </row>
    <row r="2" spans="1:6" ht="16.5" hidden="1" thickBot="1" x14ac:dyDescent="0.3">
      <c r="A2" s="167"/>
      <c r="B2" s="165" t="s">
        <v>841</v>
      </c>
    </row>
    <row r="3" spans="1:6" ht="55.5" hidden="1" customHeight="1" x14ac:dyDescent="0.2">
      <c r="A3" s="168"/>
      <c r="B3" s="169" t="s">
        <v>802</v>
      </c>
      <c r="C3" s="260" t="s">
        <v>803</v>
      </c>
      <c r="D3" s="261"/>
      <c r="E3" s="170" t="s">
        <v>804</v>
      </c>
      <c r="F3" s="170" t="s">
        <v>805</v>
      </c>
    </row>
    <row r="4" spans="1:6" ht="56.25" hidden="1" customHeight="1" x14ac:dyDescent="0.2">
      <c r="A4" s="171" t="s">
        <v>806</v>
      </c>
      <c r="B4" s="172" t="s">
        <v>1090</v>
      </c>
      <c r="C4" s="173"/>
      <c r="D4" s="174">
        <v>23000000</v>
      </c>
      <c r="E4" s="173">
        <f>F4-D4</f>
        <v>3449999.9999999963</v>
      </c>
      <c r="F4" s="173">
        <f>D4*1.15</f>
        <v>26449999.999999996</v>
      </c>
    </row>
    <row r="5" spans="1:6" ht="15.75" hidden="1" x14ac:dyDescent="0.2">
      <c r="A5" s="175"/>
    </row>
    <row r="6" spans="1:6" ht="16.5" hidden="1" thickBot="1" x14ac:dyDescent="0.3">
      <c r="A6" s="175"/>
      <c r="B6" s="165" t="s">
        <v>842</v>
      </c>
    </row>
    <row r="7" spans="1:6" ht="60.75" hidden="1" customHeight="1" thickBot="1" x14ac:dyDescent="0.25">
      <c r="A7" s="176"/>
      <c r="B7" s="177" t="s">
        <v>807</v>
      </c>
      <c r="C7" s="178" t="s">
        <v>856</v>
      </c>
      <c r="D7" s="178" t="s">
        <v>857</v>
      </c>
      <c r="E7" s="178" t="s">
        <v>804</v>
      </c>
      <c r="F7" s="178" t="s">
        <v>858</v>
      </c>
    </row>
    <row r="8" spans="1:6" ht="63.75" hidden="1" thickBot="1" x14ac:dyDescent="0.25">
      <c r="A8" s="179" t="s">
        <v>806</v>
      </c>
      <c r="B8" s="180" t="s">
        <v>808</v>
      </c>
      <c r="C8" s="181">
        <v>1</v>
      </c>
      <c r="D8" s="182">
        <v>5000000</v>
      </c>
      <c r="E8" s="183">
        <f>F8-D8</f>
        <v>750000</v>
      </c>
      <c r="F8" s="183">
        <f>D8*1.15</f>
        <v>5750000</v>
      </c>
    </row>
    <row r="9" spans="1:6" ht="63.75" hidden="1" thickBot="1" x14ac:dyDescent="0.25">
      <c r="A9" s="179" t="s">
        <v>809</v>
      </c>
      <c r="B9" s="180" t="s">
        <v>810</v>
      </c>
      <c r="C9" s="181">
        <v>1</v>
      </c>
      <c r="D9" s="182">
        <v>5000000</v>
      </c>
      <c r="E9" s="183">
        <f t="shared" ref="E9:E22" si="0">F9-D9</f>
        <v>750000</v>
      </c>
      <c r="F9" s="183">
        <f t="shared" ref="F9:F22" si="1">D9*1.15</f>
        <v>5750000</v>
      </c>
    </row>
    <row r="10" spans="1:6" ht="63.75" hidden="1" thickBot="1" x14ac:dyDescent="0.25">
      <c r="A10" s="179" t="s">
        <v>811</v>
      </c>
      <c r="B10" s="180" t="s">
        <v>812</v>
      </c>
      <c r="C10" s="181">
        <v>1</v>
      </c>
      <c r="D10" s="182">
        <v>5000000</v>
      </c>
      <c r="E10" s="183">
        <f t="shared" si="0"/>
        <v>750000</v>
      </c>
      <c r="F10" s="183">
        <f t="shared" si="1"/>
        <v>5750000</v>
      </c>
    </row>
    <row r="11" spans="1:6" ht="63.75" hidden="1" thickBot="1" x14ac:dyDescent="0.25">
      <c r="A11" s="179" t="s">
        <v>813</v>
      </c>
      <c r="B11" s="180" t="s">
        <v>814</v>
      </c>
      <c r="C11" s="181">
        <v>1</v>
      </c>
      <c r="D11" s="182">
        <v>5000000</v>
      </c>
      <c r="E11" s="183">
        <f t="shared" si="0"/>
        <v>750000</v>
      </c>
      <c r="F11" s="183">
        <f t="shared" si="1"/>
        <v>5750000</v>
      </c>
    </row>
    <row r="12" spans="1:6" ht="63.75" hidden="1" thickBot="1" x14ac:dyDescent="0.25">
      <c r="A12" s="179" t="s">
        <v>815</v>
      </c>
      <c r="B12" s="180" t="s">
        <v>816</v>
      </c>
      <c r="C12" s="181">
        <v>1</v>
      </c>
      <c r="D12" s="182">
        <v>8000000</v>
      </c>
      <c r="E12" s="183">
        <f t="shared" si="0"/>
        <v>1200000</v>
      </c>
      <c r="F12" s="183">
        <f t="shared" si="1"/>
        <v>9200000</v>
      </c>
    </row>
    <row r="13" spans="1:6" ht="63.75" hidden="1" thickBot="1" x14ac:dyDescent="0.25">
      <c r="A13" s="179" t="s">
        <v>817</v>
      </c>
      <c r="B13" s="180" t="s">
        <v>818</v>
      </c>
      <c r="C13" s="181">
        <v>1</v>
      </c>
      <c r="D13" s="182">
        <v>10000000</v>
      </c>
      <c r="E13" s="183">
        <f t="shared" si="0"/>
        <v>1500000</v>
      </c>
      <c r="F13" s="183">
        <f t="shared" si="1"/>
        <v>11500000</v>
      </c>
    </row>
    <row r="14" spans="1:6" ht="63.75" hidden="1" thickBot="1" x14ac:dyDescent="0.25">
      <c r="A14" s="179" t="s">
        <v>819</v>
      </c>
      <c r="B14" s="180" t="s">
        <v>820</v>
      </c>
      <c r="C14" s="181">
        <v>1</v>
      </c>
      <c r="D14" s="182">
        <v>10000000</v>
      </c>
      <c r="E14" s="183">
        <f t="shared" si="0"/>
        <v>1500000</v>
      </c>
      <c r="F14" s="183">
        <f t="shared" si="1"/>
        <v>11500000</v>
      </c>
    </row>
    <row r="15" spans="1:6" ht="63.75" hidden="1" thickBot="1" x14ac:dyDescent="0.25">
      <c r="A15" s="179" t="s">
        <v>821</v>
      </c>
      <c r="B15" s="180" t="s">
        <v>822</v>
      </c>
      <c r="C15" s="181">
        <v>1</v>
      </c>
      <c r="D15" s="182">
        <v>10000000</v>
      </c>
      <c r="E15" s="183">
        <f t="shared" si="0"/>
        <v>1500000</v>
      </c>
      <c r="F15" s="183">
        <f t="shared" si="1"/>
        <v>11500000</v>
      </c>
    </row>
    <row r="16" spans="1:6" ht="63.75" hidden="1" thickBot="1" x14ac:dyDescent="0.25">
      <c r="A16" s="179" t="s">
        <v>823</v>
      </c>
      <c r="B16" s="180" t="s">
        <v>824</v>
      </c>
      <c r="C16" s="181">
        <v>1</v>
      </c>
      <c r="D16" s="182">
        <v>12000000</v>
      </c>
      <c r="E16" s="183">
        <f t="shared" si="0"/>
        <v>1799999.9999999981</v>
      </c>
      <c r="F16" s="183">
        <f t="shared" si="1"/>
        <v>13799999.999999998</v>
      </c>
    </row>
    <row r="17" spans="1:6" ht="63.75" hidden="1" thickBot="1" x14ac:dyDescent="0.25">
      <c r="A17" s="179" t="s">
        <v>825</v>
      </c>
      <c r="B17" s="180" t="s">
        <v>826</v>
      </c>
      <c r="C17" s="181">
        <v>1</v>
      </c>
      <c r="D17" s="182">
        <v>12000000</v>
      </c>
      <c r="E17" s="183">
        <f t="shared" si="0"/>
        <v>1799999.9999999981</v>
      </c>
      <c r="F17" s="183">
        <f t="shared" si="1"/>
        <v>13799999.999999998</v>
      </c>
    </row>
    <row r="18" spans="1:6" ht="63.75" hidden="1" thickBot="1" x14ac:dyDescent="0.25">
      <c r="A18" s="179" t="s">
        <v>827</v>
      </c>
      <c r="B18" s="180" t="s">
        <v>828</v>
      </c>
      <c r="C18" s="181">
        <v>1</v>
      </c>
      <c r="D18" s="182">
        <v>12000000</v>
      </c>
      <c r="E18" s="183">
        <f t="shared" si="0"/>
        <v>1799999.9999999981</v>
      </c>
      <c r="F18" s="183">
        <f t="shared" si="1"/>
        <v>13799999.999999998</v>
      </c>
    </row>
    <row r="19" spans="1:6" ht="63.75" hidden="1" thickBot="1" x14ac:dyDescent="0.25">
      <c r="A19" s="179" t="s">
        <v>829</v>
      </c>
      <c r="B19" s="180" t="s">
        <v>830</v>
      </c>
      <c r="C19" s="181">
        <v>1</v>
      </c>
      <c r="D19" s="182">
        <v>12000000</v>
      </c>
      <c r="E19" s="183">
        <f t="shared" si="0"/>
        <v>1799999.9999999981</v>
      </c>
      <c r="F19" s="183">
        <f t="shared" si="1"/>
        <v>13799999.999999998</v>
      </c>
    </row>
    <row r="20" spans="1:6" ht="79.5" hidden="1" thickBot="1" x14ac:dyDescent="0.25">
      <c r="A20" s="179" t="s">
        <v>831</v>
      </c>
      <c r="B20" s="180" t="s">
        <v>832</v>
      </c>
      <c r="C20" s="181">
        <v>1</v>
      </c>
      <c r="D20" s="182">
        <v>5000000</v>
      </c>
      <c r="E20" s="183">
        <f t="shared" si="0"/>
        <v>750000</v>
      </c>
      <c r="F20" s="183">
        <f t="shared" si="1"/>
        <v>5750000</v>
      </c>
    </row>
    <row r="21" spans="1:6" ht="32.25" hidden="1" thickBot="1" x14ac:dyDescent="0.25">
      <c r="A21" s="179" t="s">
        <v>833</v>
      </c>
      <c r="B21" s="180" t="s">
        <v>834</v>
      </c>
      <c r="C21" s="181">
        <v>1</v>
      </c>
      <c r="D21" s="182">
        <v>8000000</v>
      </c>
      <c r="E21" s="183">
        <f t="shared" si="0"/>
        <v>1200000</v>
      </c>
      <c r="F21" s="183">
        <f t="shared" si="1"/>
        <v>9200000</v>
      </c>
    </row>
    <row r="22" spans="1:6" ht="32.25" hidden="1" thickBot="1" x14ac:dyDescent="0.25">
      <c r="A22" s="179" t="s">
        <v>835</v>
      </c>
      <c r="B22" s="180" t="s">
        <v>836</v>
      </c>
      <c r="C22" s="181">
        <v>1</v>
      </c>
      <c r="D22" s="184">
        <v>3000000</v>
      </c>
      <c r="E22" s="185">
        <f t="shared" si="0"/>
        <v>449999.99999999953</v>
      </c>
      <c r="F22" s="186">
        <f t="shared" si="1"/>
        <v>3449999.9999999995</v>
      </c>
    </row>
    <row r="23" spans="1:6" ht="30" hidden="1" customHeight="1" thickBot="1" x14ac:dyDescent="0.3">
      <c r="A23" s="272" t="s">
        <v>840</v>
      </c>
      <c r="B23" s="273"/>
      <c r="C23" s="187">
        <f>SUM(C8:C22)</f>
        <v>15</v>
      </c>
      <c r="D23" s="188">
        <f>SUM(D8:D22)</f>
        <v>122000000</v>
      </c>
      <c r="E23" s="188">
        <f>SUM(E8:E22)</f>
        <v>18299999.999999993</v>
      </c>
      <c r="F23" s="189">
        <f>SUM(F8:F22)</f>
        <v>140300000</v>
      </c>
    </row>
    <row r="24" spans="1:6" ht="36.75" customHeight="1" x14ac:dyDescent="0.2">
      <c r="A24" s="167"/>
      <c r="B24" s="167" t="s">
        <v>1298</v>
      </c>
      <c r="C24" s="167"/>
      <c r="D24" s="190" t="s">
        <v>1317</v>
      </c>
      <c r="E24" s="190" t="s">
        <v>1316</v>
      </c>
    </row>
    <row r="25" spans="1:6" ht="15.75" x14ac:dyDescent="0.2">
      <c r="A25" s="175"/>
      <c r="B25" s="175"/>
      <c r="C25" s="175"/>
      <c r="D25" s="175"/>
      <c r="E25" s="175"/>
    </row>
    <row r="26" spans="1:6" ht="15.75" x14ac:dyDescent="0.25">
      <c r="A26" s="191"/>
      <c r="B26" s="165" t="s">
        <v>1292</v>
      </c>
    </row>
    <row r="27" spans="1:6" ht="18.75" x14ac:dyDescent="0.3">
      <c r="A27" s="192"/>
      <c r="B27" s="193"/>
      <c r="C27" s="194" t="s">
        <v>839</v>
      </c>
      <c r="D27" s="195"/>
      <c r="E27" s="194"/>
    </row>
    <row r="28" spans="1:6" ht="47.25" x14ac:dyDescent="0.2">
      <c r="A28" s="196" t="s">
        <v>837</v>
      </c>
      <c r="B28" s="196" t="s">
        <v>838</v>
      </c>
      <c r="C28" s="197"/>
      <c r="D28" s="196" t="s">
        <v>1294</v>
      </c>
      <c r="E28" s="196" t="s">
        <v>1295</v>
      </c>
      <c r="F28" s="277" t="s">
        <v>1299</v>
      </c>
    </row>
    <row r="29" spans="1:6" ht="15.75" x14ac:dyDescent="0.2">
      <c r="A29" s="190">
        <v>1</v>
      </c>
      <c r="B29" s="198" t="s">
        <v>1087</v>
      </c>
      <c r="C29" s="199"/>
      <c r="D29" s="215"/>
      <c r="E29" s="146">
        <f>INDEX(Лист1!$A$1:$C$16,MATCH('ФОРМА КОММЕРЧЕСКОГО ПРЕДЛОЖЕНИЯ'!$E$24,Лист1!$A$1:$A$16,0),3)</f>
        <v>0.17269999999999999</v>
      </c>
      <c r="F29" s="277"/>
    </row>
    <row r="30" spans="1:6" ht="31.5" x14ac:dyDescent="0.2">
      <c r="A30" s="190">
        <v>2</v>
      </c>
      <c r="B30" s="198" t="s">
        <v>1086</v>
      </c>
      <c r="C30" s="199"/>
      <c r="D30" s="215"/>
      <c r="E30" s="146">
        <v>0.05</v>
      </c>
      <c r="F30" s="277"/>
    </row>
    <row r="31" spans="1:6" ht="31.5" x14ac:dyDescent="0.2">
      <c r="A31" s="190">
        <v>3</v>
      </c>
      <c r="B31" s="198" t="s">
        <v>1296</v>
      </c>
      <c r="C31" s="199"/>
      <c r="D31" s="216"/>
      <c r="E31" s="200">
        <f>INDEX(Лист1!A1:C16,MATCH('ФОРМА КОММЕРЧЕСКОГО ПРЕДЛОЖЕНИЯ'!$E$24,Лист1!A1:A16,0),2)</f>
        <v>44398.950400000002</v>
      </c>
      <c r="F31" s="277"/>
    </row>
    <row r="32" spans="1:6" ht="66" customHeight="1" x14ac:dyDescent="0.2">
      <c r="A32" s="276" t="s">
        <v>1320</v>
      </c>
      <c r="B32" s="276"/>
      <c r="C32" s="276"/>
      <c r="D32" s="276"/>
      <c r="E32" s="276"/>
    </row>
    <row r="33" spans="1:8" ht="15.75" x14ac:dyDescent="0.2">
      <c r="A33" s="191"/>
    </row>
    <row r="36" spans="1:8" ht="13.5" customHeight="1" thickBot="1" x14ac:dyDescent="0.25">
      <c r="A36" s="262" t="s">
        <v>1293</v>
      </c>
      <c r="B36" s="262"/>
      <c r="C36" s="263" t="s">
        <v>843</v>
      </c>
      <c r="D36" s="264"/>
      <c r="E36" s="264"/>
      <c r="F36" s="264"/>
      <c r="G36" s="264"/>
      <c r="H36" s="265"/>
    </row>
    <row r="37" spans="1:8" x14ac:dyDescent="0.2">
      <c r="A37" s="266" t="s">
        <v>844</v>
      </c>
      <c r="B37" s="268" t="s">
        <v>845</v>
      </c>
      <c r="C37" s="270" t="s">
        <v>846</v>
      </c>
      <c r="D37" s="270" t="s">
        <v>847</v>
      </c>
      <c r="E37" s="217" t="s">
        <v>848</v>
      </c>
      <c r="F37" s="201" t="s">
        <v>849</v>
      </c>
      <c r="G37" s="270" t="s">
        <v>850</v>
      </c>
      <c r="H37" s="274" t="s">
        <v>851</v>
      </c>
    </row>
    <row r="38" spans="1:8" ht="13.5" thickBot="1" x14ac:dyDescent="0.25">
      <c r="A38" s="267"/>
      <c r="B38" s="269"/>
      <c r="C38" s="271"/>
      <c r="D38" s="271"/>
      <c r="E38" s="218" t="s">
        <v>852</v>
      </c>
      <c r="F38" s="202" t="s">
        <v>1085</v>
      </c>
      <c r="G38" s="271"/>
      <c r="H38" s="275"/>
    </row>
    <row r="39" spans="1:8" ht="27" customHeight="1" thickBot="1" x14ac:dyDescent="0.25">
      <c r="A39" s="203" t="s">
        <v>853</v>
      </c>
      <c r="B39" s="204" t="s">
        <v>1092</v>
      </c>
      <c r="C39" s="205" t="s">
        <v>854</v>
      </c>
      <c r="D39" s="206">
        <v>100</v>
      </c>
      <c r="E39" s="207">
        <f>'F-5 ВЭС'!H293</f>
        <v>29426090.413148757</v>
      </c>
      <c r="F39" s="207">
        <f>'F-5 ВЭС'!H297</f>
        <v>32957221.262726609</v>
      </c>
      <c r="G39" s="207">
        <f>E39*D39</f>
        <v>2942609041.3148756</v>
      </c>
      <c r="H39" s="208">
        <f>G39*1.12</f>
        <v>3295722126.2726612</v>
      </c>
    </row>
    <row r="40" spans="1:8" ht="19.5" thickBot="1" x14ac:dyDescent="0.35">
      <c r="A40" s="209"/>
      <c r="B40" s="210" t="s">
        <v>1318</v>
      </c>
      <c r="C40" s="211" t="s">
        <v>854</v>
      </c>
      <c r="D40" s="211"/>
      <c r="E40" s="212"/>
      <c r="F40" s="212"/>
      <c r="G40" s="213">
        <f>G39</f>
        <v>2942609041.3148756</v>
      </c>
      <c r="H40" s="213">
        <f>H39</f>
        <v>3295722126.2726612</v>
      </c>
    </row>
    <row r="41" spans="1:8" ht="13.5" customHeight="1" thickBot="1" x14ac:dyDescent="0.25">
      <c r="A41" s="255" t="str">
        <f>TEXT(TRUNC(TEXT(H40,n0)),"# ##0")&amp;" ("&amp;SUBSTITUTE(SUBSTITUTE(PROPER(INDEX(n_4,MID(TEXT(H40,n0),1,1)+1)&amp;INDEX(n0x,MID(TEXT(H40,n0),2,1)+1,MID(TEXT(H40,n0),3,1)+1)&amp;IF(-MID(TEXT(H40,n0),1,3),"миллиард"&amp;VLOOKUP(MID(TEXT(H40,n0),3,1)*AND(MID(TEXT(H40,n0),2,1)-1),мил,2),"")&amp;INDEX(n_4,MID(TEXT(H40,n0),4,1)+1)&amp;INDEX(n0x,MID(TEXT(H40,n0),5,1)+1,MID(TEXT(H40,n0),6,1)+1)&amp;IF(-MID(TEXT(H40,n0),4,3),"миллион"&amp;VLOOKUP(MID(TEXT(H40,n0),6,1)*AND(MID(TEXT(H40,n0),5,1)-1),мил,2),"")&amp;INDEX(n_4,MID(TEXT(H40,n0),7,1)+1)&amp;INDEX(n1x,MID(TEXT(H40,n0),8,1)+1,MID(TEXT(H40,n0),9,1)+1)&amp;IF(-MID(TEXT(H40,n0),7,3),VLOOKUP(MID(TEXT(H40,n0),9,1)*AND(MID(TEXT(H40,n0),8,1)-1),тыс,2),"")&amp;INDEX(n_4,MID(TEXT(H40,n0),10,1)+1)&amp;INDEX(n0x,MID(TEXT(H40,n0),11,1)+1,MID(TEXT(H40,n0),12,1)+1)),"z"," ")&amp;IF(TRUNC(TEXT(H40,n0)),"","Ноль ")&amp;"сум"&amp;VLOOKUP(MOD(MAX(MOD(MID(TEXT(H40,n0),11,2)-11,100),9),10),{0," ";1," ";4," "},2)," сум",") сум")&amp;RIGHT(TEXT(H40,n0),2)&amp;" тийин"</f>
        <v>3 295 722 126 (Три миллиарда двести девяносто пять миллионов семьсот двадцать две тысячи сто двадцать шесть) сум 27 тийин</v>
      </c>
      <c r="B41" s="256"/>
      <c r="C41" s="256"/>
      <c r="D41" s="256"/>
      <c r="E41" s="256"/>
      <c r="F41" s="256"/>
      <c r="G41" s="256"/>
      <c r="H41" s="257"/>
    </row>
    <row r="42" spans="1:8" ht="12.75" customHeight="1" x14ac:dyDescent="0.2">
      <c r="A42" s="258" t="s">
        <v>855</v>
      </c>
      <c r="B42" s="258"/>
      <c r="C42" s="258"/>
      <c r="D42" s="258"/>
      <c r="E42" s="258"/>
      <c r="F42" s="258"/>
      <c r="G42" s="258"/>
      <c r="H42" s="258"/>
    </row>
    <row r="44" spans="1:8" ht="12.75" customHeight="1" x14ac:dyDescent="0.2">
      <c r="A44" s="259" t="s">
        <v>1297</v>
      </c>
      <c r="B44" s="259"/>
      <c r="C44" s="259"/>
      <c r="D44" s="259"/>
      <c r="E44" s="259"/>
      <c r="F44" s="259"/>
      <c r="G44" s="259"/>
      <c r="H44" s="259"/>
    </row>
    <row r="45" spans="1:8" x14ac:dyDescent="0.2">
      <c r="A45" s="259"/>
      <c r="B45" s="259"/>
      <c r="C45" s="259"/>
      <c r="D45" s="259"/>
      <c r="E45" s="259"/>
      <c r="F45" s="259"/>
      <c r="G45" s="259"/>
      <c r="H45" s="259"/>
    </row>
    <row r="46" spans="1:8" x14ac:dyDescent="0.2">
      <c r="A46" s="259"/>
      <c r="B46" s="259"/>
      <c r="C46" s="259"/>
      <c r="D46" s="259"/>
      <c r="E46" s="259"/>
      <c r="F46" s="259"/>
      <c r="G46" s="259"/>
      <c r="H46" s="259"/>
    </row>
    <row r="47" spans="1:8" x14ac:dyDescent="0.2">
      <c r="A47" s="259"/>
      <c r="B47" s="259"/>
      <c r="C47" s="259"/>
      <c r="D47" s="259"/>
      <c r="E47" s="259"/>
      <c r="F47" s="259"/>
      <c r="G47" s="259"/>
      <c r="H47" s="259"/>
    </row>
    <row r="48" spans="1:8" x14ac:dyDescent="0.2">
      <c r="A48" s="259"/>
      <c r="B48" s="259"/>
      <c r="C48" s="259"/>
      <c r="D48" s="259"/>
      <c r="E48" s="259"/>
      <c r="F48" s="259"/>
      <c r="G48" s="259"/>
      <c r="H48" s="259"/>
    </row>
    <row r="49" spans="1:8" x14ac:dyDescent="0.2">
      <c r="A49" s="259"/>
      <c r="B49" s="259"/>
      <c r="C49" s="259"/>
      <c r="D49" s="259"/>
      <c r="E49" s="259"/>
      <c r="F49" s="259"/>
      <c r="G49" s="259"/>
      <c r="H49" s="259"/>
    </row>
    <row r="50" spans="1:8" x14ac:dyDescent="0.2">
      <c r="A50" s="259"/>
      <c r="B50" s="259"/>
      <c r="C50" s="259"/>
      <c r="D50" s="259"/>
      <c r="E50" s="259"/>
      <c r="F50" s="259"/>
      <c r="G50" s="259"/>
      <c r="H50" s="259"/>
    </row>
    <row r="51" spans="1:8" x14ac:dyDescent="0.2">
      <c r="A51" s="259"/>
      <c r="B51" s="259"/>
      <c r="C51" s="259"/>
      <c r="D51" s="259"/>
      <c r="E51" s="259"/>
      <c r="F51" s="259"/>
      <c r="G51" s="259"/>
      <c r="H51" s="259"/>
    </row>
    <row r="52" spans="1:8" x14ac:dyDescent="0.2">
      <c r="A52" s="259"/>
      <c r="B52" s="259"/>
      <c r="C52" s="259"/>
      <c r="D52" s="259"/>
      <c r="E52" s="259"/>
      <c r="F52" s="259"/>
      <c r="G52" s="259"/>
      <c r="H52" s="259"/>
    </row>
    <row r="53" spans="1:8" x14ac:dyDescent="0.2">
      <c r="A53" s="259"/>
      <c r="B53" s="259"/>
      <c r="C53" s="259"/>
      <c r="D53" s="259"/>
      <c r="E53" s="259"/>
      <c r="F53" s="259"/>
      <c r="G53" s="259"/>
      <c r="H53" s="259"/>
    </row>
    <row r="54" spans="1:8" x14ac:dyDescent="0.2">
      <c r="A54" s="259"/>
      <c r="B54" s="259"/>
      <c r="C54" s="259"/>
      <c r="D54" s="259"/>
      <c r="E54" s="259"/>
      <c r="F54" s="259"/>
      <c r="G54" s="259"/>
      <c r="H54" s="259"/>
    </row>
    <row r="55" spans="1:8" x14ac:dyDescent="0.2">
      <c r="A55" s="259"/>
      <c r="B55" s="259"/>
      <c r="C55" s="259"/>
      <c r="D55" s="259"/>
      <c r="E55" s="259"/>
      <c r="F55" s="259"/>
      <c r="G55" s="259"/>
      <c r="H55" s="259"/>
    </row>
    <row r="56" spans="1:8" x14ac:dyDescent="0.2">
      <c r="A56" s="259"/>
      <c r="B56" s="259"/>
      <c r="C56" s="259"/>
      <c r="D56" s="259"/>
      <c r="E56" s="259"/>
      <c r="F56" s="259"/>
      <c r="G56" s="259"/>
      <c r="H56" s="259"/>
    </row>
    <row r="57" spans="1:8" x14ac:dyDescent="0.2">
      <c r="A57" s="259"/>
      <c r="B57" s="259"/>
      <c r="C57" s="259"/>
      <c r="D57" s="259"/>
      <c r="E57" s="259"/>
      <c r="F57" s="259"/>
      <c r="G57" s="259"/>
      <c r="H57" s="259"/>
    </row>
    <row r="58" spans="1:8" x14ac:dyDescent="0.2">
      <c r="A58" s="259"/>
      <c r="B58" s="259"/>
      <c r="C58" s="259"/>
      <c r="D58" s="259"/>
      <c r="E58" s="259"/>
      <c r="F58" s="259"/>
      <c r="G58" s="259"/>
      <c r="H58" s="259"/>
    </row>
    <row r="59" spans="1:8" x14ac:dyDescent="0.2">
      <c r="A59" s="259"/>
      <c r="B59" s="259"/>
      <c r="C59" s="259"/>
      <c r="D59" s="259"/>
      <c r="E59" s="259"/>
      <c r="F59" s="259"/>
      <c r="G59" s="259"/>
      <c r="H59" s="259"/>
    </row>
    <row r="60" spans="1:8" x14ac:dyDescent="0.2">
      <c r="A60" s="259"/>
      <c r="B60" s="259"/>
      <c r="C60" s="259"/>
      <c r="D60" s="259"/>
      <c r="E60" s="259"/>
      <c r="F60" s="259"/>
      <c r="G60" s="259"/>
      <c r="H60" s="259"/>
    </row>
    <row r="61" spans="1:8" x14ac:dyDescent="0.2">
      <c r="A61" s="259"/>
      <c r="B61" s="259"/>
      <c r="C61" s="259"/>
      <c r="D61" s="259"/>
      <c r="E61" s="259"/>
      <c r="F61" s="259"/>
      <c r="G61" s="259"/>
      <c r="H61" s="259"/>
    </row>
    <row r="62" spans="1:8" x14ac:dyDescent="0.2">
      <c r="A62" s="259"/>
      <c r="B62" s="259"/>
      <c r="C62" s="259"/>
      <c r="D62" s="259"/>
      <c r="E62" s="259"/>
      <c r="F62" s="259"/>
      <c r="G62" s="259"/>
      <c r="H62" s="259"/>
    </row>
    <row r="63" spans="1:8" x14ac:dyDescent="0.2">
      <c r="A63" s="259"/>
      <c r="B63" s="259"/>
      <c r="C63" s="259"/>
      <c r="D63" s="259"/>
      <c r="E63" s="259"/>
      <c r="F63" s="259"/>
      <c r="G63" s="259"/>
      <c r="H63" s="259"/>
    </row>
  </sheetData>
  <sheetProtection password="C763" sheet="1" objects="1" scenarios="1"/>
  <mergeCells count="15">
    <mergeCell ref="A41:H41"/>
    <mergeCell ref="A42:H42"/>
    <mergeCell ref="A44:H63"/>
    <mergeCell ref="C3:D3"/>
    <mergeCell ref="A36:B36"/>
    <mergeCell ref="C36:H36"/>
    <mergeCell ref="A37:A38"/>
    <mergeCell ref="B37:B38"/>
    <mergeCell ref="C37:C38"/>
    <mergeCell ref="A23:B23"/>
    <mergeCell ref="D37:D38"/>
    <mergeCell ref="G37:G38"/>
    <mergeCell ref="H37:H38"/>
    <mergeCell ref="A32:E32"/>
    <mergeCell ref="F28:F31"/>
  </mergeCells>
  <dataValidations count="1">
    <dataValidation type="custom" allowBlank="1" showInputMessage="1" showErrorMessage="1" error="Введите значение меньшее или равное Целевому значению" sqref="D29:D31">
      <formula1>D29&lt;=E29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Лист1!$A$3:$A$16</xm:f>
          </x14:formula1>
          <xm:sqref>E24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"/>
  <sheetViews>
    <sheetView workbookViewId="0">
      <selection activeCell="H5" sqref="H5"/>
    </sheetView>
  </sheetViews>
  <sheetFormatPr defaultRowHeight="12.75" x14ac:dyDescent="0.2"/>
  <cols>
    <col min="1" max="1" width="35.6640625" bestFit="1" customWidth="1"/>
    <col min="2" max="2" width="11.83203125" bestFit="1" customWidth="1"/>
    <col min="3" max="3" width="16.83203125" customWidth="1"/>
  </cols>
  <sheetData>
    <row r="1" spans="1:3" ht="63" x14ac:dyDescent="0.2">
      <c r="A1" s="149" t="s">
        <v>1300</v>
      </c>
      <c r="B1" s="149" t="s">
        <v>1319</v>
      </c>
      <c r="C1" s="149" t="s">
        <v>1301</v>
      </c>
    </row>
    <row r="2" spans="1:3" ht="15.75" x14ac:dyDescent="0.25">
      <c r="A2" s="150" t="s">
        <v>1302</v>
      </c>
      <c r="B2" s="151">
        <v>36030.120000000003</v>
      </c>
      <c r="C2" s="152"/>
    </row>
    <row r="3" spans="1:3" ht="15.75" x14ac:dyDescent="0.25">
      <c r="A3" s="150" t="s">
        <v>1303</v>
      </c>
      <c r="B3" s="151">
        <v>24737.148800000003</v>
      </c>
      <c r="C3" s="153">
        <v>0.24249999999999999</v>
      </c>
    </row>
    <row r="4" spans="1:3" ht="15.75" x14ac:dyDescent="0.25">
      <c r="A4" s="150" t="s">
        <v>1304</v>
      </c>
      <c r="B4" s="151">
        <v>27112.792000000001</v>
      </c>
      <c r="C4" s="153">
        <v>0.28310000000000002</v>
      </c>
    </row>
    <row r="5" spans="1:3" ht="15.75" x14ac:dyDescent="0.25">
      <c r="A5" s="150" t="s">
        <v>1305</v>
      </c>
      <c r="B5" s="151">
        <v>30571.632000000001</v>
      </c>
      <c r="C5" s="153">
        <v>0.2465</v>
      </c>
    </row>
    <row r="6" spans="1:3" ht="15.75" x14ac:dyDescent="0.25">
      <c r="A6" s="150" t="s">
        <v>1306</v>
      </c>
      <c r="B6" s="151">
        <v>29709.556800000002</v>
      </c>
      <c r="C6" s="153">
        <v>0.24690000000000001</v>
      </c>
    </row>
    <row r="7" spans="1:3" ht="15.75" x14ac:dyDescent="0.25">
      <c r="A7" s="150" t="s">
        <v>1307</v>
      </c>
      <c r="B7" s="151">
        <v>29239.7952</v>
      </c>
      <c r="C7" s="153">
        <v>0.24149999999999999</v>
      </c>
    </row>
    <row r="8" spans="1:3" ht="15.75" x14ac:dyDescent="0.25">
      <c r="A8" s="150" t="s">
        <v>1308</v>
      </c>
      <c r="B8" s="151">
        <v>47965.993600000002</v>
      </c>
      <c r="C8" s="153">
        <v>0.23350000000000001</v>
      </c>
    </row>
    <row r="9" spans="1:3" ht="15.75" x14ac:dyDescent="0.25">
      <c r="A9" s="150" t="s">
        <v>1309</v>
      </c>
      <c r="B9" s="151">
        <v>29898.8704</v>
      </c>
      <c r="C9" s="153">
        <v>0.3029</v>
      </c>
    </row>
    <row r="10" spans="1:3" ht="15.75" x14ac:dyDescent="0.25">
      <c r="A10" s="150" t="s">
        <v>1310</v>
      </c>
      <c r="B10" s="151">
        <v>27872.835200000001</v>
      </c>
      <c r="C10" s="153">
        <v>0.18110000000000001</v>
      </c>
    </row>
    <row r="11" spans="1:3" ht="15.75" x14ac:dyDescent="0.25">
      <c r="A11" s="150" t="s">
        <v>1311</v>
      </c>
      <c r="B11" s="151">
        <v>25200.4928</v>
      </c>
      <c r="C11" s="153">
        <v>0.2228</v>
      </c>
    </row>
    <row r="12" spans="1:3" ht="15.75" x14ac:dyDescent="0.25">
      <c r="A12" s="150" t="s">
        <v>1312</v>
      </c>
      <c r="B12" s="151">
        <v>23970.777600000001</v>
      </c>
      <c r="C12" s="153">
        <v>0.26140000000000002</v>
      </c>
    </row>
    <row r="13" spans="1:3" ht="15.75" x14ac:dyDescent="0.25">
      <c r="A13" s="150" t="s">
        <v>1313</v>
      </c>
      <c r="B13" s="151">
        <v>54729.281600000002</v>
      </c>
      <c r="C13" s="153">
        <v>0.22819999999999999</v>
      </c>
    </row>
    <row r="14" spans="1:3" ht="15.75" x14ac:dyDescent="0.25">
      <c r="A14" s="154" t="s">
        <v>1314</v>
      </c>
      <c r="B14" s="151">
        <v>23705.886400000003</v>
      </c>
      <c r="C14" s="153">
        <v>0.2092</v>
      </c>
    </row>
    <row r="15" spans="1:3" ht="15.75" x14ac:dyDescent="0.25">
      <c r="A15" s="150" t="s">
        <v>1315</v>
      </c>
      <c r="B15" s="151">
        <v>32558.120000000003</v>
      </c>
      <c r="C15" s="153">
        <v>0.19</v>
      </c>
    </row>
    <row r="16" spans="1:3" ht="15.75" x14ac:dyDescent="0.25">
      <c r="A16" s="150" t="s">
        <v>1316</v>
      </c>
      <c r="B16" s="151">
        <v>44398.950400000002</v>
      </c>
      <c r="C16" s="153">
        <v>0.17269999999999999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F-5 ВЭС</vt:lpstr>
      <vt:lpstr> F5 Башня</vt:lpstr>
      <vt:lpstr>F5 Мачта</vt:lpstr>
      <vt:lpstr>ФОРМА КОММЕРЧЕСКОГО ПРЕДЛОЖЕНИЯ</vt:lpstr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РЕСУРСНАЯ СМЕТА</dc:title>
  <dc:creator>Пак Анастасия Эдуардовна</dc:creator>
  <cp:lastModifiedBy>Корочкин Павел Владимирович</cp:lastModifiedBy>
  <cp:lastPrinted>2010-12-23T17:04:24Z</cp:lastPrinted>
  <dcterms:created xsi:type="dcterms:W3CDTF">2005-03-16T05:26:07Z</dcterms:created>
  <dcterms:modified xsi:type="dcterms:W3CDTF">2025-05-12T04:32:07Z</dcterms:modified>
</cp:coreProperties>
</file>